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dona.Devasahayam\Desktop\PIIE\BOOKS\De Bolle et al - Econ Nationalism\CLEAN\Graphics\chapter 8\"/>
    </mc:Choice>
  </mc:AlternateContent>
  <xr:revisionPtr revIDLastSave="0" documentId="13_ncr:1_{04F3E4B1-0E69-4433-87B3-DAC33F2E3976}" xr6:coauthVersionLast="45" xr6:coauthVersionMax="47" xr10:uidLastSave="{00000000-0000-0000-0000-000000000000}"/>
  <bookViews>
    <workbookView xWindow="-110" yWindow="-110" windowWidth="19420" windowHeight="10420" xr2:uid="{A376B517-2113-4E7B-B518-61FC5E82AC78}"/>
  </bookViews>
  <sheets>
    <sheet name="F8.2" sheetId="3" r:id="rId1"/>
    <sheet name="Table 5.4" sheetId="2" r:id="rId2"/>
    <sheet name="Table 1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D7" i="2"/>
  <c r="AK43" i="2" l="1"/>
  <c r="AK54" i="2"/>
  <c r="AI39" i="2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39" i="2"/>
  <c r="AE39" i="2"/>
  <c r="AE40" i="2" s="1"/>
  <c r="AE41" i="2" s="1"/>
  <c r="AE42" i="2" s="1"/>
  <c r="AE43" i="2" s="1"/>
  <c r="AE44" i="2" s="1"/>
  <c r="AE45" i="2" s="1"/>
  <c r="AE46" i="2" s="1"/>
  <c r="AE47" i="2" s="1"/>
  <c r="AE48" i="2" s="1"/>
  <c r="AE49" i="2" s="1"/>
  <c r="AE50" i="2" s="1"/>
  <c r="AE51" i="2" s="1"/>
  <c r="AE52" i="2" s="1"/>
  <c r="AE53" i="2" s="1"/>
  <c r="AE54" i="2" s="1"/>
  <c r="AE55" i="2" s="1"/>
  <c r="AE56" i="2" s="1"/>
  <c r="Y39" i="2"/>
  <c r="Y40" i="2" s="1"/>
  <c r="Y41" i="2" s="1"/>
  <c r="Y42" i="2" s="1"/>
  <c r="Y43" i="2" s="1"/>
  <c r="Y44" i="2" s="1"/>
  <c r="Y45" i="2" s="1"/>
  <c r="Y46" i="2" s="1"/>
  <c r="Y47" i="2" s="1"/>
  <c r="Y48" i="2" s="1"/>
  <c r="Y49" i="2" s="1"/>
  <c r="Y50" i="2" s="1"/>
  <c r="Y51" i="2" s="1"/>
  <c r="Y52" i="2" s="1"/>
  <c r="Y53" i="2" s="1"/>
  <c r="Y54" i="2" s="1"/>
  <c r="Y55" i="2" s="1"/>
  <c r="Y56" i="2" s="1"/>
  <c r="Y57" i="2" s="1"/>
  <c r="Y58" i="2" s="1"/>
  <c r="Y59" i="2" s="1"/>
  <c r="Y60" i="2" s="1"/>
  <c r="Y61" i="2" s="1"/>
  <c r="Y62" i="2" s="1"/>
  <c r="Y63" i="2" s="1"/>
  <c r="Y64" i="2" s="1"/>
  <c r="Y65" i="2" s="1"/>
  <c r="Y66" i="2" s="1"/>
  <c r="Y67" i="2" s="1"/>
  <c r="Y68" i="2" s="1"/>
  <c r="Y69" i="2" s="1"/>
  <c r="Y70" i="2" s="1"/>
  <c r="Y71" i="2" s="1"/>
  <c r="Y72" i="2" s="1"/>
  <c r="Y73" i="2" s="1"/>
  <c r="Y74" i="2" s="1"/>
  <c r="AA39" i="2"/>
  <c r="AA40" i="2"/>
  <c r="AA41" i="2"/>
  <c r="AA42" i="2"/>
  <c r="AA43" i="2"/>
  <c r="AB43" i="2" s="1"/>
  <c r="AA44" i="2"/>
  <c r="AA45" i="2"/>
  <c r="AA46" i="2"/>
  <c r="AA38" i="2"/>
  <c r="V44" i="2"/>
  <c r="V45" i="2"/>
  <c r="V46" i="2"/>
  <c r="V43" i="2"/>
  <c r="S40" i="2"/>
  <c r="S41" i="2"/>
  <c r="S42" i="2"/>
  <c r="S43" i="2"/>
  <c r="S44" i="2"/>
  <c r="S45" i="2"/>
  <c r="S46" i="2"/>
  <c r="S39" i="2"/>
  <c r="R69" i="2"/>
  <c r="R70" i="2"/>
  <c r="R71" i="2"/>
  <c r="R72" i="2"/>
  <c r="R73" i="2"/>
  <c r="R74" i="2"/>
  <c r="R68" i="2"/>
  <c r="R6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47" i="2"/>
  <c r="O47" i="2" s="1"/>
  <c r="N39" i="2"/>
  <c r="N40" i="2" s="1"/>
  <c r="N41" i="2" s="1"/>
  <c r="N42" i="2" s="1"/>
  <c r="N43" i="2" s="1"/>
  <c r="N44" i="2" s="1"/>
  <c r="N45" i="2" s="1"/>
  <c r="N46" i="2" s="1"/>
  <c r="N47" i="2" s="1"/>
  <c r="N48" i="2" s="1"/>
  <c r="N49" i="2" s="1"/>
  <c r="N50" i="2" s="1"/>
  <c r="N51" i="2" s="1"/>
  <c r="N52" i="2" s="1"/>
  <c r="N53" i="2" s="1"/>
  <c r="N54" i="2" s="1"/>
  <c r="N55" i="2" s="1"/>
  <c r="N56" i="2" s="1"/>
  <c r="N57" i="2" s="1"/>
  <c r="N58" i="2" s="1"/>
  <c r="N59" i="2" s="1"/>
  <c r="N60" i="2" s="1"/>
  <c r="N61" i="2" s="1"/>
  <c r="N62" i="2" s="1"/>
  <c r="N63" i="2" s="1"/>
  <c r="N64" i="2" s="1"/>
  <c r="N65" i="2" s="1"/>
  <c r="N66" i="2" s="1"/>
  <c r="N67" i="2" s="1"/>
  <c r="N68" i="2" s="1"/>
  <c r="N69" i="2" s="1"/>
  <c r="N70" i="2" s="1"/>
  <c r="N71" i="2" s="1"/>
  <c r="N72" i="2" s="1"/>
  <c r="N73" i="2" s="1"/>
  <c r="N74" i="2" s="1"/>
  <c r="W44" i="2" l="1"/>
  <c r="AH45" i="2"/>
  <c r="W46" i="2"/>
  <c r="AB46" i="2"/>
  <c r="AB42" i="2"/>
  <c r="AB45" i="2"/>
  <c r="AB41" i="2"/>
  <c r="AB39" i="2"/>
  <c r="W45" i="2"/>
  <c r="AH56" i="2"/>
  <c r="S47" i="2"/>
  <c r="AA47" i="2"/>
  <c r="AB47" i="2" s="1"/>
  <c r="V47" i="2"/>
  <c r="W47" i="2" s="1"/>
  <c r="O48" i="2"/>
  <c r="AB44" i="2"/>
  <c r="AB40" i="2"/>
  <c r="L41" i="2"/>
  <c r="L42" i="2"/>
  <c r="L43" i="2"/>
  <c r="L44" i="2"/>
  <c r="L45" i="2"/>
  <c r="L46" i="2"/>
  <c r="L47" i="2"/>
  <c r="L48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40" i="2"/>
  <c r="M57" i="2" l="1"/>
  <c r="M47" i="2"/>
  <c r="M68" i="2"/>
  <c r="S48" i="2"/>
  <c r="AA48" i="2"/>
  <c r="AB48" i="2" s="1"/>
  <c r="V48" i="2"/>
  <c r="W48" i="2" s="1"/>
  <c r="O49" i="2"/>
  <c r="O50" i="2" l="1"/>
  <c r="AA49" i="2"/>
  <c r="AB49" i="2" s="1"/>
  <c r="V49" i="2"/>
  <c r="W49" i="2" s="1"/>
  <c r="S49" i="2"/>
  <c r="O51" i="2" l="1"/>
  <c r="S50" i="2"/>
  <c r="AA50" i="2"/>
  <c r="AB50" i="2" s="1"/>
  <c r="V50" i="2"/>
  <c r="W50" i="2" s="1"/>
  <c r="O52" i="2" l="1"/>
  <c r="S51" i="2"/>
  <c r="AA51" i="2"/>
  <c r="AB51" i="2" s="1"/>
  <c r="V51" i="2"/>
  <c r="W51" i="2" s="1"/>
  <c r="O53" i="2" l="1"/>
  <c r="S52" i="2"/>
  <c r="AA52" i="2"/>
  <c r="AB52" i="2" s="1"/>
  <c r="V52" i="2"/>
  <c r="W52" i="2" s="1"/>
  <c r="O54" i="2" l="1"/>
  <c r="AA53" i="2"/>
  <c r="AB53" i="2" s="1"/>
  <c r="AC53" i="2" s="1"/>
  <c r="V53" i="2"/>
  <c r="W53" i="2" s="1"/>
  <c r="X53" i="2" s="1"/>
  <c r="S53" i="2"/>
  <c r="T53" i="2" s="1"/>
  <c r="O55" i="2" l="1"/>
  <c r="S54" i="2"/>
  <c r="AA54" i="2"/>
  <c r="AB54" i="2" s="1"/>
  <c r="V54" i="2"/>
  <c r="W54" i="2" s="1"/>
  <c r="O56" i="2" l="1"/>
  <c r="S55" i="2"/>
  <c r="AA55" i="2"/>
  <c r="AB55" i="2" s="1"/>
  <c r="V55" i="2"/>
  <c r="W55" i="2" s="1"/>
  <c r="O57" i="2" l="1"/>
  <c r="V56" i="2"/>
  <c r="W56" i="2" s="1"/>
  <c r="S56" i="2"/>
  <c r="AA56" i="2"/>
  <c r="AB56" i="2" s="1"/>
  <c r="O58" i="2" l="1"/>
  <c r="AA57" i="2"/>
  <c r="AB57" i="2" s="1"/>
  <c r="V57" i="2"/>
  <c r="W57" i="2" s="1"/>
  <c r="S57" i="2"/>
  <c r="O59" i="2" l="1"/>
  <c r="S58" i="2"/>
  <c r="AA58" i="2"/>
  <c r="AB58" i="2" s="1"/>
  <c r="V58" i="2"/>
  <c r="W58" i="2" s="1"/>
  <c r="O60" i="2" l="1"/>
  <c r="AA59" i="2"/>
  <c r="AB59" i="2" s="1"/>
  <c r="V59" i="2"/>
  <c r="W59" i="2" s="1"/>
  <c r="S59" i="2"/>
  <c r="O61" i="2" l="1"/>
  <c r="S60" i="2"/>
  <c r="V60" i="2"/>
  <c r="W60" i="2" s="1"/>
  <c r="AA60" i="2"/>
  <c r="AB60" i="2" s="1"/>
  <c r="O62" i="2" l="1"/>
  <c r="AA61" i="2"/>
  <c r="AB61" i="2" s="1"/>
  <c r="V61" i="2"/>
  <c r="W61" i="2" s="1"/>
  <c r="S61" i="2"/>
  <c r="O63" i="2" l="1"/>
  <c r="S62" i="2"/>
  <c r="AA62" i="2"/>
  <c r="AB62" i="2" s="1"/>
  <c r="V62" i="2"/>
  <c r="W62" i="2" s="1"/>
  <c r="X62" i="2" s="1"/>
  <c r="O64" i="2" l="1"/>
  <c r="S63" i="2"/>
  <c r="T63" i="2" s="1"/>
  <c r="AA63" i="2"/>
  <c r="AB63" i="2" s="1"/>
  <c r="AC63" i="2" s="1"/>
  <c r="V63" i="2"/>
  <c r="W63" i="2" s="1"/>
  <c r="O65" i="2" l="1"/>
  <c r="S64" i="2"/>
  <c r="AA64" i="2"/>
  <c r="AB64" i="2" s="1"/>
  <c r="V64" i="2"/>
  <c r="W64" i="2" s="1"/>
  <c r="O66" i="2" l="1"/>
  <c r="AA65" i="2"/>
  <c r="AB65" i="2" s="1"/>
  <c r="V65" i="2"/>
  <c r="W65" i="2" s="1"/>
  <c r="S65" i="2"/>
  <c r="S66" i="2" l="1"/>
  <c r="O67" i="2"/>
  <c r="AA66" i="2"/>
  <c r="AB66" i="2" s="1"/>
  <c r="V66" i="2"/>
  <c r="W66" i="2" s="1"/>
  <c r="O68" i="2" l="1"/>
  <c r="S67" i="2"/>
  <c r="AA67" i="2"/>
  <c r="AB67" i="2" s="1"/>
  <c r="V67" i="2"/>
  <c r="W67" i="2" s="1"/>
  <c r="O69" i="2" l="1"/>
  <c r="S68" i="2"/>
  <c r="AA68" i="2"/>
  <c r="AB68" i="2" s="1"/>
  <c r="V68" i="2"/>
  <c r="W68" i="2" s="1"/>
  <c r="AA69" i="2" l="1"/>
  <c r="AB69" i="2" s="1"/>
  <c r="V69" i="2"/>
  <c r="W69" i="2" s="1"/>
  <c r="O70" i="2"/>
  <c r="S69" i="2"/>
  <c r="O71" i="2" l="1"/>
  <c r="S70" i="2"/>
  <c r="V70" i="2"/>
  <c r="W70" i="2" s="1"/>
  <c r="AA70" i="2"/>
  <c r="AB70" i="2" s="1"/>
  <c r="O72" i="2" l="1"/>
  <c r="S71" i="2"/>
  <c r="AA71" i="2"/>
  <c r="AB71" i="2" s="1"/>
  <c r="V71" i="2"/>
  <c r="W71" i="2" s="1"/>
  <c r="O73" i="2" l="1"/>
  <c r="AA72" i="2"/>
  <c r="AB72" i="2" s="1"/>
  <c r="S72" i="2"/>
  <c r="V72" i="2"/>
  <c r="W72" i="2" s="1"/>
  <c r="O74" i="2" l="1"/>
  <c r="AA73" i="2"/>
  <c r="AB73" i="2" s="1"/>
  <c r="V73" i="2"/>
  <c r="W73" i="2" s="1"/>
  <c r="S73" i="2"/>
  <c r="S74" i="2" l="1"/>
  <c r="T74" i="2" s="1"/>
  <c r="AA74" i="2"/>
  <c r="AB74" i="2" s="1"/>
  <c r="AC74" i="2" s="1"/>
  <c r="V74" i="2"/>
  <c r="W74" i="2" s="1"/>
  <c r="X74" i="2" s="1"/>
</calcChain>
</file>

<file path=xl/sharedStrings.xml><?xml version="1.0" encoding="utf-8"?>
<sst xmlns="http://schemas.openxmlformats.org/spreadsheetml/2006/main" count="72" uniqueCount="62">
  <si>
    <t>Trade Protectionism</t>
  </si>
  <si>
    <t>FDI Protectionism</t>
  </si>
  <si>
    <t>Tolerance of Market Power</t>
  </si>
  <si>
    <t>Vertical Industrial Policy</t>
  </si>
  <si>
    <t>Immigration policies</t>
  </si>
  <si>
    <t>Macroeconomic Populism</t>
  </si>
  <si>
    <t>Rating:</t>
  </si>
  <si>
    <t>Corresponding color:</t>
  </si>
  <si>
    <t>Macroeconomic Policies</t>
  </si>
  <si>
    <t>Government expenditures (% of GDP)</t>
  </si>
  <si>
    <t>Money Supply Growth (M1)</t>
  </si>
  <si>
    <t>Growth and Inflation</t>
  </si>
  <si>
    <t>Real GDP Growth</t>
  </si>
  <si>
    <t>Inflation</t>
  </si>
  <si>
    <t>Inequality</t>
  </si>
  <si>
    <t>Unemployment</t>
  </si>
  <si>
    <t>Wage Growth in Industry (Real)</t>
  </si>
  <si>
    <t>External Imbalances</t>
  </si>
  <si>
    <t>Number of Crises</t>
  </si>
  <si>
    <t>Wages</t>
  </si>
  <si>
    <t>Inflation 1913=100</t>
  </si>
  <si>
    <t>GDP Current Prices</t>
  </si>
  <si>
    <t>Government expenditures (current prices)</t>
  </si>
  <si>
    <t>M1</t>
  </si>
  <si>
    <t>CA</t>
  </si>
  <si>
    <t>1955=100</t>
  </si>
  <si>
    <t>Table 1. Rating for Perón's Policies, 1946-1955</t>
  </si>
  <si>
    <t>Assigned Ratings</t>
  </si>
  <si>
    <t>Rejection of Multilateral Constraints</t>
  </si>
  <si>
    <t>n.a.</t>
  </si>
  <si>
    <t>Immigration Restrictions</t>
  </si>
  <si>
    <t>Industrial Policy</t>
  </si>
  <si>
    <t>Tolerance of Concentration</t>
  </si>
  <si>
    <t>Macroeconomic Policy</t>
  </si>
  <si>
    <t>2007-2011</t>
  </si>
  <si>
    <t>Rejection of Multilateral Institutions</t>
  </si>
  <si>
    <t>Néstor Kirchner</t>
  </si>
  <si>
    <t>2003-2007</t>
  </si>
  <si>
    <t>CFK 1</t>
  </si>
  <si>
    <t>CFK 2</t>
  </si>
  <si>
    <t>2011-2015</t>
  </si>
  <si>
    <t>Macri</t>
  </si>
  <si>
    <t>2015-2019</t>
  </si>
  <si>
    <t>Alberto Fernández</t>
  </si>
  <si>
    <t>2019-2023</t>
  </si>
  <si>
    <t xml:space="preserve">  Not enough information</t>
  </si>
  <si>
    <t>Aberto Fernández</t>
  </si>
  <si>
    <t>International Reserves ($ billion)</t>
  </si>
  <si>
    <t>Current Account ($ billion)</t>
  </si>
  <si>
    <t>Table 8.Y. Main Economic Indicators for Argentina</t>
  </si>
  <si>
    <t>Fiscal Balance (% of GDP)</t>
  </si>
  <si>
    <t>A return to normalcy</t>
  </si>
  <si>
    <t>Neo-Kirchnerismo</t>
  </si>
  <si>
    <t>Commodity boom years and Perónism-light</t>
  </si>
  <si>
    <t>A return to moderate Perónism</t>
  </si>
  <si>
    <t>Mauricio Macri</t>
  </si>
  <si>
    <t>Cristina Fernandez Kirchner 1</t>
  </si>
  <si>
    <t>Cristina Fernandez Kirchner 2</t>
  </si>
  <si>
    <t>Policy categories</t>
  </si>
  <si>
    <t>Figure 8.2 Heatmap of economic nationalism in Argentina, 2002–22</t>
  </si>
  <si>
    <t>Note: Blank spaces correspond to not enough information to evaluate.</t>
  </si>
  <si>
    <r>
      <rPr>
        <i/>
        <sz val="10"/>
        <color rgb="FF000000"/>
        <rFont val="Calibri"/>
        <family val="2"/>
      </rPr>
      <t>Source:</t>
    </r>
    <r>
      <rPr>
        <sz val="10"/>
        <color rgb="FF000000"/>
        <rFont val="Calibri"/>
        <family val="2"/>
      </rPr>
      <t xml:space="preserve"> Authors’ calculations.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</si>
</sst>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1" xfId="0" applyFill="1" applyBorder="1"/>
    <xf numFmtId="164" fontId="0" fillId="0" borderId="0" xfId="0" applyNumberFormat="1"/>
    <xf numFmtId="2" fontId="0" fillId="0" borderId="0" xfId="0" applyNumberFormat="1"/>
    <xf numFmtId="2" fontId="3" fillId="0" borderId="0" xfId="0" applyNumberFormat="1" applyFont="1"/>
    <xf numFmtId="1" fontId="0" fillId="0" borderId="0" xfId="0" applyNumberFormat="1"/>
    <xf numFmtId="2" fontId="4" fillId="0" borderId="0" xfId="0" applyNumberFormat="1" applyFont="1"/>
    <xf numFmtId="2" fontId="5" fillId="0" borderId="0" xfId="0" applyNumberFormat="1" applyFont="1"/>
    <xf numFmtId="0" fontId="1" fillId="0" borderId="0" xfId="2"/>
    <xf numFmtId="0" fontId="6" fillId="0" borderId="0" xfId="2" applyFont="1" applyAlignment="1">
      <alignment horizontal="right"/>
    </xf>
    <xf numFmtId="0" fontId="1" fillId="2" borderId="0" xfId="2" applyFill="1"/>
    <xf numFmtId="2" fontId="1" fillId="2" borderId="0" xfId="2" applyNumberFormat="1" applyFill="1"/>
    <xf numFmtId="0" fontId="6" fillId="2" borderId="1" xfId="2" applyFont="1" applyFill="1" applyBorder="1"/>
    <xf numFmtId="0" fontId="6" fillId="2" borderId="0" xfId="2" applyFont="1" applyFill="1"/>
    <xf numFmtId="0" fontId="1" fillId="2" borderId="6" xfId="2" applyFill="1" applyBorder="1"/>
    <xf numFmtId="0" fontId="1" fillId="2" borderId="3" xfId="2" applyFill="1" applyBorder="1"/>
    <xf numFmtId="0" fontId="2" fillId="2" borderId="0" xfId="2" applyFont="1" applyFill="1"/>
    <xf numFmtId="0" fontId="2" fillId="2" borderId="3" xfId="2" applyFont="1" applyFill="1" applyBorder="1" applyAlignment="1">
      <alignment horizontal="center"/>
    </xf>
    <xf numFmtId="0" fontId="2" fillId="2" borderId="0" xfId="2" applyFont="1" applyFill="1" applyAlignment="1">
      <alignment horizontal="center"/>
    </xf>
    <xf numFmtId="165" fontId="1" fillId="2" borderId="4" xfId="2" applyNumberFormat="1" applyFill="1" applyBorder="1"/>
    <xf numFmtId="165" fontId="1" fillId="2" borderId="0" xfId="2" applyNumberFormat="1" applyFill="1"/>
    <xf numFmtId="0" fontId="6" fillId="2" borderId="5" xfId="2" applyFont="1" applyFill="1" applyBorder="1"/>
    <xf numFmtId="0" fontId="1" fillId="2" borderId="1" xfId="2" applyFill="1" applyBorder="1"/>
    <xf numFmtId="0" fontId="6" fillId="2" borderId="0" xfId="2" applyFont="1" applyFill="1" applyAlignment="1">
      <alignment horizontal="right"/>
    </xf>
    <xf numFmtId="2" fontId="7" fillId="2" borderId="0" xfId="2" applyNumberFormat="1" applyFont="1" applyFill="1"/>
    <xf numFmtId="0" fontId="7" fillId="2" borderId="0" xfId="0" applyFont="1" applyFill="1"/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/>
    <xf numFmtId="0" fontId="8" fillId="2" borderId="0" xfId="0" applyFont="1" applyFill="1"/>
    <xf numFmtId="164" fontId="7" fillId="2" borderId="0" xfId="0" applyNumberFormat="1" applyFont="1" applyFill="1" applyAlignment="1">
      <alignment horizontal="center"/>
    </xf>
    <xf numFmtId="9" fontId="7" fillId="2" borderId="0" xfId="1" applyFont="1" applyFill="1" applyAlignment="1">
      <alignment horizontal="center"/>
    </xf>
    <xf numFmtId="9" fontId="7" fillId="2" borderId="0" xfId="0" applyNumberFormat="1" applyFont="1" applyFill="1" applyAlignment="1">
      <alignment horizontal="center"/>
    </xf>
    <xf numFmtId="9" fontId="7" fillId="0" borderId="0" xfId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7" fillId="2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9" fillId="3" borderId="0" xfId="0" applyFont="1" applyFill="1"/>
    <xf numFmtId="2" fontId="10" fillId="3" borderId="0" xfId="2" applyNumberFormat="1" applyFont="1" applyFill="1"/>
    <xf numFmtId="0" fontId="11" fillId="3" borderId="0" xfId="2" applyFont="1" applyFill="1"/>
    <xf numFmtId="0" fontId="10" fillId="3" borderId="0" xfId="2" applyFont="1" applyFill="1"/>
    <xf numFmtId="0" fontId="12" fillId="3" borderId="0" xfId="2" applyFont="1" applyFill="1" applyAlignment="1">
      <alignment horizontal="center"/>
    </xf>
    <xf numFmtId="0" fontId="12" fillId="3" borderId="0" xfId="2" applyFont="1" applyFill="1"/>
    <xf numFmtId="165" fontId="10" fillId="3" borderId="0" xfId="2" applyNumberFormat="1" applyFont="1" applyFill="1"/>
    <xf numFmtId="165" fontId="10" fillId="3" borderId="4" xfId="2" applyNumberFormat="1" applyFont="1" applyFill="1" applyBorder="1"/>
    <xf numFmtId="0" fontId="10" fillId="3" borderId="3" xfId="2" applyFont="1" applyFill="1" applyBorder="1"/>
    <xf numFmtId="0" fontId="11" fillId="3" borderId="5" xfId="2" applyFont="1" applyFill="1" applyBorder="1"/>
    <xf numFmtId="0" fontId="10" fillId="3" borderId="1" xfId="2" applyFont="1" applyFill="1" applyBorder="1"/>
    <xf numFmtId="0" fontId="11" fillId="3" borderId="0" xfId="2" applyFont="1" applyFill="1" applyAlignment="1">
      <alignment horizontal="right"/>
    </xf>
    <xf numFmtId="2" fontId="13" fillId="3" borderId="0" xfId="2" applyNumberFormat="1" applyFont="1" applyFill="1"/>
    <xf numFmtId="0" fontId="11" fillId="3" borderId="0" xfId="2" applyFont="1" applyFill="1" applyBorder="1"/>
    <xf numFmtId="0" fontId="7" fillId="2" borderId="7" xfId="0" applyFont="1" applyFill="1" applyBorder="1" applyAlignment="1">
      <alignment horizontal="center"/>
    </xf>
    <xf numFmtId="0" fontId="12" fillId="3" borderId="0" xfId="2" applyFont="1" applyFill="1" applyAlignment="1">
      <alignment horizontal="center"/>
    </xf>
    <xf numFmtId="0" fontId="0" fillId="0" borderId="0" xfId="0" applyAlignment="1">
      <alignment horizontal="center"/>
    </xf>
    <xf numFmtId="165" fontId="10" fillId="3" borderId="0" xfId="2" applyNumberFormat="1" applyFont="1" applyFill="1" applyAlignment="1"/>
    <xf numFmtId="0" fontId="0" fillId="0" borderId="0" xfId="0" applyAlignment="1"/>
    <xf numFmtId="2" fontId="1" fillId="2" borderId="0" xfId="2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0" fillId="3" borderId="2" xfId="2" applyFont="1" applyFill="1" applyBorder="1" applyAlignment="1"/>
    <xf numFmtId="0" fontId="0" fillId="0" borderId="2" xfId="0" applyBorder="1" applyAlignment="1"/>
    <xf numFmtId="0" fontId="12" fillId="3" borderId="0" xfId="2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Border="1" applyAlignment="1"/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center"/>
    </xf>
    <xf numFmtId="2" fontId="12" fillId="3" borderId="1" xfId="2" applyNumberFormat="1" applyFont="1" applyFill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3">
    <cellStyle name="Normal" xfId="0" builtinId="0"/>
    <cellStyle name="Normal 2 3" xfId="2" xr:uid="{29486AC5-ADC4-44A5-AFED-7CF772AF29A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A525-FA0B-4AF1-9F41-8AD6FF496F45}">
  <dimension ref="A1:T39"/>
  <sheetViews>
    <sheetView tabSelected="1" topLeftCell="A23" workbookViewId="0">
      <selection activeCell="D40" sqref="D40"/>
    </sheetView>
  </sheetViews>
  <sheetFormatPr defaultColWidth="8.81640625" defaultRowHeight="14.5" x14ac:dyDescent="0.35"/>
  <cols>
    <col min="1" max="1" width="32.36328125" customWidth="1"/>
    <col min="2" max="2" width="25.6328125" customWidth="1"/>
    <col min="3" max="3" width="28.1796875" customWidth="1"/>
    <col min="4" max="4" width="29.1796875" customWidth="1"/>
    <col min="5" max="5" width="33.6328125" customWidth="1"/>
    <col min="11" max="11" width="12.6328125" customWidth="1"/>
  </cols>
  <sheetData>
    <row r="1" spans="1:20" x14ac:dyDescent="0.35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11"/>
      <c r="M1" s="11"/>
      <c r="N1" s="11"/>
      <c r="O1" s="11"/>
      <c r="P1" s="11"/>
      <c r="Q1" s="11"/>
      <c r="R1" s="11"/>
      <c r="S1" s="11"/>
      <c r="T1" s="11"/>
    </row>
    <row r="2" spans="1:20" x14ac:dyDescent="0.35">
      <c r="A2" s="14"/>
      <c r="B2" s="15"/>
      <c r="C2" s="15"/>
      <c r="D2" s="13"/>
      <c r="E2" s="13"/>
      <c r="F2" s="13"/>
      <c r="G2" s="16"/>
      <c r="H2" s="15"/>
      <c r="I2" s="25"/>
      <c r="J2" s="25"/>
      <c r="K2" s="13"/>
      <c r="L2" s="11"/>
      <c r="M2" s="11"/>
      <c r="N2" s="11"/>
      <c r="O2" s="11"/>
      <c r="P2" s="11"/>
      <c r="Q2" s="11"/>
      <c r="R2" s="11"/>
      <c r="S2" s="11"/>
      <c r="T2" s="11"/>
    </row>
    <row r="3" spans="1:20" x14ac:dyDescent="0.35">
      <c r="A3" s="14"/>
      <c r="B3" s="17"/>
      <c r="C3" s="13"/>
      <c r="D3" s="13"/>
      <c r="E3" s="15"/>
      <c r="F3" s="13"/>
      <c r="G3" s="13"/>
      <c r="H3" s="18"/>
      <c r="I3" s="13"/>
      <c r="J3" s="13"/>
      <c r="K3" s="13"/>
    </row>
    <row r="4" spans="1:20" x14ac:dyDescent="0.35">
      <c r="A4" s="19"/>
      <c r="B4" s="20"/>
      <c r="C4" s="21"/>
      <c r="D4" s="21"/>
      <c r="E4" s="20"/>
      <c r="F4" s="21"/>
      <c r="G4" s="21"/>
      <c r="H4" s="20"/>
      <c r="I4" s="21"/>
      <c r="J4" s="21"/>
      <c r="K4" s="21"/>
    </row>
    <row r="5" spans="1:20" x14ac:dyDescent="0.35">
      <c r="A5" s="13"/>
      <c r="B5" s="22"/>
      <c r="C5" s="23"/>
      <c r="D5" s="23"/>
      <c r="E5" s="22"/>
      <c r="F5" s="23"/>
      <c r="G5" s="23"/>
      <c r="H5" s="22"/>
      <c r="I5" s="23"/>
      <c r="J5" s="23"/>
      <c r="K5" s="23"/>
    </row>
    <row r="6" spans="1:20" x14ac:dyDescent="0.35">
      <c r="A6" s="1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20" x14ac:dyDescent="0.35">
      <c r="A7" s="1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20" x14ac:dyDescent="0.35">
      <c r="A8" s="13"/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20" x14ac:dyDescent="0.35">
      <c r="A9" s="1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20" x14ac:dyDescent="0.35">
      <c r="A10" s="13"/>
      <c r="B10" s="23"/>
      <c r="C10" s="23"/>
      <c r="D10" s="23"/>
      <c r="E10" s="22"/>
      <c r="F10" s="23"/>
      <c r="G10" s="22"/>
      <c r="H10" s="23"/>
      <c r="I10" s="22"/>
      <c r="J10" s="23"/>
      <c r="K10" s="23"/>
    </row>
    <row r="11" spans="1:20" x14ac:dyDescent="0.35">
      <c r="A11" s="13"/>
      <c r="B11" s="13"/>
      <c r="C11" s="13"/>
      <c r="D11" s="13"/>
      <c r="E11" s="18"/>
      <c r="F11" s="13"/>
      <c r="G11" s="24"/>
      <c r="H11" s="25"/>
      <c r="I11" s="18"/>
      <c r="J11" s="13"/>
      <c r="K11" s="13"/>
    </row>
    <row r="12" spans="1:20" x14ac:dyDescent="0.35">
      <c r="A12" s="14"/>
      <c r="B12" s="13"/>
      <c r="C12" s="13"/>
      <c r="D12" s="26"/>
      <c r="E12" s="24"/>
      <c r="F12" s="25"/>
      <c r="G12" s="16"/>
      <c r="H12" s="13"/>
      <c r="I12" s="18"/>
      <c r="J12" s="13"/>
      <c r="K12" s="13"/>
    </row>
    <row r="13" spans="1:20" x14ac:dyDescent="0.35">
      <c r="A13" s="19"/>
      <c r="B13" s="13"/>
      <c r="C13" s="13"/>
      <c r="D13" s="13"/>
      <c r="E13" s="13"/>
      <c r="F13" s="13"/>
      <c r="G13" s="16"/>
      <c r="H13" s="16"/>
      <c r="I13" s="24"/>
      <c r="J13" s="25"/>
      <c r="K13" s="25"/>
    </row>
    <row r="14" spans="1:20" x14ac:dyDescent="0.35">
      <c r="A14" s="3"/>
      <c r="B14" s="13"/>
      <c r="C14" s="13"/>
      <c r="D14" s="13"/>
      <c r="E14" s="13"/>
      <c r="F14" s="13"/>
      <c r="G14" s="16"/>
      <c r="H14" s="13"/>
      <c r="I14" s="13"/>
      <c r="J14" s="13"/>
      <c r="K14" s="16"/>
      <c r="L14" s="11"/>
      <c r="M14" s="11"/>
      <c r="N14" s="11"/>
      <c r="O14" s="11"/>
      <c r="P14" s="11"/>
      <c r="Q14" s="11"/>
      <c r="R14" s="11"/>
      <c r="S14" s="11"/>
      <c r="T14" s="12"/>
    </row>
    <row r="15" spans="1:20" x14ac:dyDescent="0.35">
      <c r="A15" s="14"/>
      <c r="B15" s="23"/>
      <c r="C15" s="23"/>
      <c r="D15" s="23"/>
      <c r="E15" s="23"/>
      <c r="F15" s="23"/>
      <c r="G15" s="13"/>
      <c r="H15" s="13"/>
      <c r="I15" s="13"/>
      <c r="J15" s="13"/>
      <c r="K15" s="13"/>
      <c r="L15" s="11"/>
      <c r="M15" s="11"/>
      <c r="N15" s="11"/>
      <c r="O15" s="11"/>
      <c r="P15" s="11"/>
      <c r="Q15" s="11"/>
      <c r="R15" s="11"/>
      <c r="S15" s="11"/>
      <c r="T15" s="12"/>
    </row>
    <row r="16" spans="1:20" x14ac:dyDescent="0.35">
      <c r="A16" s="14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35">
      <c r="A17" s="27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1"/>
      <c r="M17" s="11"/>
      <c r="N17" s="11"/>
      <c r="O17" s="11"/>
      <c r="P17" s="11"/>
      <c r="Q17" s="11"/>
      <c r="R17" s="11"/>
      <c r="S17" s="11"/>
      <c r="T17" s="11"/>
    </row>
    <row r="20" spans="1:20" x14ac:dyDescent="0.35">
      <c r="A20" s="70" t="s">
        <v>59</v>
      </c>
      <c r="B20" s="71"/>
      <c r="C20" s="71"/>
      <c r="D20" s="71"/>
      <c r="E20" s="71"/>
      <c r="F20" s="72"/>
      <c r="G20" s="72"/>
      <c r="H20" s="72"/>
      <c r="I20" s="72"/>
    </row>
    <row r="21" spans="1:20" x14ac:dyDescent="0.35">
      <c r="A21" s="42"/>
      <c r="B21" s="43"/>
      <c r="C21" s="43"/>
      <c r="D21" s="44"/>
      <c r="E21" s="44"/>
      <c r="F21" s="62"/>
      <c r="G21" s="63"/>
      <c r="H21" s="63"/>
      <c r="I21" s="63"/>
    </row>
    <row r="22" spans="1:20" x14ac:dyDescent="0.35">
      <c r="A22" s="42"/>
      <c r="B22" s="45" t="s">
        <v>36</v>
      </c>
      <c r="C22" s="45" t="s">
        <v>56</v>
      </c>
      <c r="D22" s="45" t="s">
        <v>57</v>
      </c>
      <c r="E22" s="45" t="s">
        <v>55</v>
      </c>
      <c r="F22" s="64" t="s">
        <v>43</v>
      </c>
      <c r="G22" s="65"/>
      <c r="H22" s="65"/>
      <c r="I22" s="65"/>
    </row>
    <row r="23" spans="1:20" x14ac:dyDescent="0.35">
      <c r="A23" s="46" t="s">
        <v>58</v>
      </c>
      <c r="B23" s="45" t="s">
        <v>37</v>
      </c>
      <c r="C23" s="45" t="s">
        <v>34</v>
      </c>
      <c r="D23" s="45" t="s">
        <v>40</v>
      </c>
      <c r="E23" s="45" t="s">
        <v>42</v>
      </c>
      <c r="F23" s="56" t="s">
        <v>44</v>
      </c>
      <c r="G23" s="57"/>
      <c r="H23" s="57"/>
      <c r="I23" s="57"/>
    </row>
    <row r="24" spans="1:20" x14ac:dyDescent="0.35">
      <c r="A24" s="44" t="s">
        <v>0</v>
      </c>
      <c r="B24" s="47">
        <v>2</v>
      </c>
      <c r="C24" s="47">
        <v>2</v>
      </c>
      <c r="D24" s="47">
        <v>2</v>
      </c>
      <c r="E24" s="47">
        <v>2</v>
      </c>
      <c r="F24" s="58">
        <v>2</v>
      </c>
      <c r="G24" s="59"/>
      <c r="H24" s="59"/>
      <c r="I24" s="59"/>
    </row>
    <row r="25" spans="1:20" x14ac:dyDescent="0.35">
      <c r="A25" s="44" t="s">
        <v>1</v>
      </c>
      <c r="B25" s="47">
        <v>1</v>
      </c>
      <c r="C25" s="47">
        <v>3</v>
      </c>
      <c r="D25" s="47">
        <v>5</v>
      </c>
      <c r="E25" s="47">
        <v>1</v>
      </c>
      <c r="F25" s="58">
        <v>2</v>
      </c>
      <c r="G25" s="59"/>
      <c r="H25" s="59"/>
      <c r="I25" s="59"/>
    </row>
    <row r="26" spans="1:20" x14ac:dyDescent="0.35">
      <c r="A26" s="44" t="s">
        <v>35</v>
      </c>
      <c r="B26" s="47">
        <v>3</v>
      </c>
      <c r="C26" s="47">
        <v>3</v>
      </c>
      <c r="D26" s="47">
        <v>4</v>
      </c>
      <c r="E26" s="47">
        <v>1</v>
      </c>
      <c r="F26" s="58">
        <v>3</v>
      </c>
      <c r="G26" s="59"/>
      <c r="H26" s="59"/>
      <c r="I26" s="59"/>
    </row>
    <row r="27" spans="1:20" x14ac:dyDescent="0.35">
      <c r="A27" s="44" t="s">
        <v>2</v>
      </c>
      <c r="B27" s="47">
        <v>3</v>
      </c>
      <c r="C27" s="47">
        <v>4</v>
      </c>
      <c r="D27" s="47">
        <v>4</v>
      </c>
      <c r="E27" s="47">
        <v>1</v>
      </c>
      <c r="F27" s="58" t="s">
        <v>45</v>
      </c>
      <c r="G27" s="59"/>
      <c r="H27" s="59"/>
      <c r="I27" s="59"/>
    </row>
    <row r="28" spans="1:20" x14ac:dyDescent="0.35">
      <c r="A28" s="44" t="s">
        <v>3</v>
      </c>
      <c r="B28" s="47">
        <v>3</v>
      </c>
      <c r="C28" s="47">
        <v>3</v>
      </c>
      <c r="D28" s="47">
        <v>4</v>
      </c>
      <c r="E28" s="47">
        <v>1</v>
      </c>
      <c r="F28" s="58" t="s">
        <v>45</v>
      </c>
      <c r="G28" s="59"/>
      <c r="H28" s="59"/>
      <c r="I28" s="59"/>
    </row>
    <row r="29" spans="1:20" x14ac:dyDescent="0.35">
      <c r="A29" s="44" t="s">
        <v>4</v>
      </c>
      <c r="B29" s="47">
        <v>1</v>
      </c>
      <c r="C29" s="47">
        <v>1</v>
      </c>
      <c r="D29" s="47">
        <v>1</v>
      </c>
      <c r="E29" s="47">
        <v>1</v>
      </c>
      <c r="F29" s="58" t="s">
        <v>45</v>
      </c>
      <c r="G29" s="59"/>
      <c r="H29" s="59"/>
      <c r="I29" s="59"/>
    </row>
    <row r="30" spans="1:20" x14ac:dyDescent="0.35">
      <c r="A30" s="44" t="s">
        <v>5</v>
      </c>
      <c r="B30" s="48">
        <v>1</v>
      </c>
      <c r="C30" s="47">
        <v>5</v>
      </c>
      <c r="D30" s="47">
        <v>5</v>
      </c>
      <c r="E30" s="48">
        <v>1</v>
      </c>
      <c r="F30" s="58">
        <v>4</v>
      </c>
      <c r="G30" s="59"/>
      <c r="H30" s="59"/>
      <c r="I30" s="59"/>
    </row>
    <row r="31" spans="1:20" x14ac:dyDescent="0.35">
      <c r="A31" s="44"/>
      <c r="B31" s="49"/>
      <c r="C31" s="44"/>
      <c r="D31" s="50" t="s">
        <v>52</v>
      </c>
      <c r="E31" s="49"/>
      <c r="F31" s="50" t="s">
        <v>54</v>
      </c>
      <c r="G31" s="50"/>
      <c r="H31" s="50"/>
      <c r="I31" s="54"/>
    </row>
    <row r="32" spans="1:20" x14ac:dyDescent="0.35">
      <c r="A32" s="42"/>
      <c r="B32" s="50" t="s">
        <v>53</v>
      </c>
      <c r="C32" s="51"/>
      <c r="D32" s="52"/>
      <c r="E32" s="50" t="s">
        <v>51</v>
      </c>
      <c r="F32" s="43"/>
      <c r="G32" s="43"/>
      <c r="H32" s="43"/>
      <c r="I32" s="43"/>
    </row>
    <row r="33" spans="1:9" x14ac:dyDescent="0.35">
      <c r="A33" s="46"/>
      <c r="B33" s="44"/>
      <c r="C33" s="44"/>
      <c r="D33" s="44"/>
      <c r="E33" s="44"/>
      <c r="F33" s="44"/>
      <c r="G33" s="44"/>
      <c r="H33" s="44"/>
      <c r="I33" s="44"/>
    </row>
    <row r="34" spans="1:9" x14ac:dyDescent="0.35">
      <c r="A34" s="41" t="s">
        <v>6</v>
      </c>
      <c r="B34" s="44">
        <v>1</v>
      </c>
      <c r="C34" s="44">
        <v>2</v>
      </c>
      <c r="D34" s="44">
        <v>3</v>
      </c>
      <c r="E34" s="44">
        <v>4</v>
      </c>
      <c r="F34" s="44">
        <v>5</v>
      </c>
      <c r="G34" s="44"/>
      <c r="H34" s="44"/>
      <c r="I34" s="44"/>
    </row>
    <row r="35" spans="1:9" x14ac:dyDescent="0.35">
      <c r="A35" s="42" t="s">
        <v>7</v>
      </c>
      <c r="B35" s="47">
        <v>1</v>
      </c>
      <c r="C35" s="47">
        <v>2</v>
      </c>
      <c r="D35" s="47">
        <v>3</v>
      </c>
      <c r="E35" s="47">
        <v>4</v>
      </c>
      <c r="F35" s="47">
        <v>5</v>
      </c>
      <c r="G35" s="47"/>
      <c r="H35" s="47"/>
      <c r="I35" s="47"/>
    </row>
    <row r="36" spans="1:9" x14ac:dyDescent="0.35">
      <c r="A36" s="42"/>
      <c r="B36" s="44"/>
      <c r="C36" s="44"/>
      <c r="D36" s="44"/>
      <c r="E36" s="44"/>
      <c r="F36" s="44"/>
      <c r="G36" s="44"/>
      <c r="H36" s="44"/>
      <c r="I36" s="44"/>
    </row>
    <row r="37" spans="1:9" x14ac:dyDescent="0.35">
      <c r="B37" s="44"/>
      <c r="C37" s="44"/>
      <c r="D37" s="44"/>
      <c r="E37" s="44"/>
      <c r="F37" s="44"/>
      <c r="G37" s="44"/>
      <c r="H37" s="44"/>
      <c r="I37" s="44"/>
    </row>
    <row r="38" spans="1:9" x14ac:dyDescent="0.35">
      <c r="A38" t="s">
        <v>60</v>
      </c>
    </row>
    <row r="39" spans="1:9" x14ac:dyDescent="0.35">
      <c r="A39" s="53" t="s">
        <v>61</v>
      </c>
    </row>
  </sheetData>
  <mergeCells count="12">
    <mergeCell ref="F28:I28"/>
    <mergeCell ref="F29:I29"/>
    <mergeCell ref="F30:I30"/>
    <mergeCell ref="A1:K1"/>
    <mergeCell ref="F21:I21"/>
    <mergeCell ref="F22:I22"/>
    <mergeCell ref="A20:I20"/>
    <mergeCell ref="F23:I23"/>
    <mergeCell ref="F24:I24"/>
    <mergeCell ref="F25:I25"/>
    <mergeCell ref="F26:I26"/>
    <mergeCell ref="F27:I27"/>
  </mergeCells>
  <conditionalFormatting sqref="B6">
    <cfRule type="colorScale" priority="41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7:D7">
    <cfRule type="colorScale" priority="37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8:D8">
    <cfRule type="colorScale" priority="38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10:D10">
    <cfRule type="colorScale" priority="39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15:F15">
    <cfRule type="colorScale" priority="42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5:K5">
    <cfRule type="colorScale" priority="43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9:K9">
    <cfRule type="colorScale" priority="29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6:K6">
    <cfRule type="colorScale" priority="40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E10:F10">
    <cfRule type="colorScale" priority="36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E7:K7">
    <cfRule type="colorScale" priority="30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E8:K8">
    <cfRule type="colorScale" priority="31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G10">
    <cfRule type="colorScale" priority="35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H10">
    <cfRule type="colorScale" priority="34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I10:K10">
    <cfRule type="colorScale" priority="33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F26">
    <cfRule type="colorScale" priority="23">
      <colorScale>
        <cfvo type="num" val="1"/>
        <cfvo type="num" val="5"/>
        <color rgb="FFFCE4D6"/>
        <color rgb="FF833C0C"/>
      </colorScale>
    </cfRule>
  </conditionalFormatting>
  <conditionalFormatting sqref="F27:F29">
    <cfRule type="colorScale" priority="22">
      <colorScale>
        <cfvo type="num" val="1"/>
        <cfvo type="num" val="5"/>
        <color rgb="FFFCE4D6"/>
        <color rgb="FF833C0C"/>
      </colorScale>
    </cfRule>
  </conditionalFormatting>
  <conditionalFormatting sqref="C29:E29 E30">
    <cfRule type="colorScale" priority="25">
      <colorScale>
        <cfvo type="num" val="1"/>
        <cfvo type="num" val="5"/>
        <color rgb="FFFCE4D6"/>
        <color rgb="FF833C0C"/>
      </colorScale>
    </cfRule>
  </conditionalFormatting>
  <conditionalFormatting sqref="B35:I35">
    <cfRule type="colorScale" priority="27">
      <colorScale>
        <cfvo type="num" val="1"/>
        <cfvo type="num" val="5"/>
        <color rgb="FFFCE4D6"/>
        <color rgb="FF833C0C"/>
      </colorScale>
    </cfRule>
  </conditionalFormatting>
  <conditionalFormatting sqref="F30">
    <cfRule type="colorScale" priority="21">
      <colorScale>
        <cfvo type="num" val="1"/>
        <cfvo type="num" val="5"/>
        <color rgb="FFFCE4D6"/>
        <color rgb="FF833C0C"/>
      </colorScale>
    </cfRule>
  </conditionalFormatting>
  <conditionalFormatting sqref="E25:E26 B25">
    <cfRule type="colorScale" priority="19">
      <colorScale>
        <cfvo type="num" val="1"/>
        <cfvo type="num" val="5"/>
        <color rgb="FFFCE4D6"/>
        <color rgb="FF833C0C"/>
      </colorScale>
    </cfRule>
  </conditionalFormatting>
  <conditionalFormatting sqref="B29:B30 E27:E28">
    <cfRule type="colorScale" priority="16">
      <colorScale>
        <cfvo type="num" val="1"/>
        <cfvo type="num" val="5"/>
        <color rgb="FFFCE4D6"/>
        <color rgb="FF833C0C"/>
      </colorScale>
    </cfRule>
  </conditionalFormatting>
  <conditionalFormatting sqref="D28">
    <cfRule type="colorScale" priority="14">
      <colorScale>
        <cfvo type="num" val="1"/>
        <cfvo type="num" val="5"/>
        <color rgb="FFFCE4D6"/>
        <color rgb="FF833C0C"/>
      </colorScale>
    </cfRule>
  </conditionalFormatting>
  <conditionalFormatting sqref="B24:F24 F25">
    <cfRule type="colorScale" priority="11">
      <colorScale>
        <cfvo type="num" val="1"/>
        <cfvo type="num" val="5"/>
        <color rgb="FFFCE4D6"/>
        <color rgb="FF833C0C"/>
      </colorScale>
    </cfRule>
  </conditionalFormatting>
  <conditionalFormatting sqref="D25">
    <cfRule type="colorScale" priority="9">
      <colorScale>
        <cfvo type="num" val="1"/>
        <cfvo type="num" val="5"/>
        <color rgb="FFFCE4D6"/>
        <color rgb="FF833C0C"/>
      </colorScale>
    </cfRule>
  </conditionalFormatting>
  <conditionalFormatting sqref="C25">
    <cfRule type="colorScale" priority="8">
      <colorScale>
        <cfvo type="num" val="1"/>
        <cfvo type="num" val="5"/>
        <color rgb="FFFCE4D6"/>
        <color rgb="FF833C0C"/>
      </colorScale>
    </cfRule>
  </conditionalFormatting>
  <conditionalFormatting sqref="B26:C26 B27:B28">
    <cfRule type="colorScale" priority="7">
      <colorScale>
        <cfvo type="num" val="1"/>
        <cfvo type="num" val="5"/>
        <color rgb="FFFCE4D6"/>
        <color rgb="FF833C0C"/>
      </colorScale>
    </cfRule>
  </conditionalFormatting>
  <conditionalFormatting sqref="D26:D27">
    <cfRule type="colorScale" priority="6">
      <colorScale>
        <cfvo type="num" val="1"/>
        <cfvo type="num" val="5"/>
        <color rgb="FFFCE4D6"/>
        <color rgb="FF833C0C"/>
      </colorScale>
    </cfRule>
  </conditionalFormatting>
  <conditionalFormatting sqref="D30">
    <cfRule type="colorScale" priority="5">
      <colorScale>
        <cfvo type="num" val="1"/>
        <cfvo type="num" val="5"/>
        <color rgb="FFFCE4D6"/>
        <color rgb="FF833C0C"/>
      </colorScale>
    </cfRule>
  </conditionalFormatting>
  <conditionalFormatting sqref="C27">
    <cfRule type="colorScale" priority="3">
      <colorScale>
        <cfvo type="num" val="1"/>
        <cfvo type="num" val="5"/>
        <color rgb="FFFCE4D6"/>
        <color rgb="FF833C0C"/>
      </colorScale>
    </cfRule>
  </conditionalFormatting>
  <conditionalFormatting sqref="C28">
    <cfRule type="colorScale" priority="2">
      <colorScale>
        <cfvo type="num" val="1"/>
        <cfvo type="num" val="5"/>
        <color rgb="FFFCE4D6"/>
        <color rgb="FF833C0C"/>
      </colorScale>
    </cfRule>
  </conditionalFormatting>
  <conditionalFormatting sqref="C30">
    <cfRule type="colorScale" priority="1">
      <colorScale>
        <cfvo type="num" val="1"/>
        <cfvo type="num" val="5"/>
        <color rgb="FFFCE4D6"/>
        <color rgb="FF833C0C"/>
      </colorScale>
    </cfRule>
  </conditionalFormatting>
  <pageMargins left="0.7" right="0.7" top="0.75" bottom="0.75" header="0.3" footer="0.3"/>
  <pageSetup paperSize="2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A951A-58EA-4634-99D1-50E6B0C61C04}">
  <dimension ref="A1:AK74"/>
  <sheetViews>
    <sheetView workbookViewId="0">
      <selection activeCell="A6" sqref="A6"/>
    </sheetView>
  </sheetViews>
  <sheetFormatPr defaultColWidth="8.81640625" defaultRowHeight="14.5" x14ac:dyDescent="0.35"/>
  <cols>
    <col min="1" max="1" width="27.1796875" customWidth="1"/>
    <col min="2" max="2" width="1.36328125" customWidth="1"/>
    <col min="3" max="3" width="1" customWidth="1"/>
    <col min="4" max="4" width="11.81640625" bestFit="1" customWidth="1"/>
    <col min="5" max="5" width="1" customWidth="1"/>
    <col min="6" max="6" width="16" bestFit="1" customWidth="1"/>
    <col min="7" max="7" width="1.1796875" customWidth="1"/>
    <col min="8" max="8" width="14" customWidth="1"/>
    <col min="9" max="10" width="18.1796875" customWidth="1"/>
  </cols>
  <sheetData>
    <row r="1" spans="1:10" x14ac:dyDescent="0.35">
      <c r="A1" s="69" t="s">
        <v>49</v>
      </c>
      <c r="B1" s="69"/>
      <c r="C1" s="69"/>
      <c r="D1" s="69"/>
      <c r="E1" s="69"/>
      <c r="F1" s="69"/>
      <c r="G1" s="69"/>
      <c r="H1" s="69"/>
      <c r="I1" s="69"/>
      <c r="J1" s="66"/>
    </row>
    <row r="2" spans="1:10" x14ac:dyDescent="0.35">
      <c r="A2" s="28"/>
      <c r="B2" s="28"/>
      <c r="C2" s="28"/>
      <c r="D2" s="29" t="s">
        <v>36</v>
      </c>
      <c r="E2" s="30"/>
      <c r="F2" s="29" t="s">
        <v>38</v>
      </c>
      <c r="G2" s="30"/>
      <c r="H2" s="29" t="s">
        <v>39</v>
      </c>
      <c r="I2" s="29" t="s">
        <v>41</v>
      </c>
      <c r="J2" s="55" t="s">
        <v>46</v>
      </c>
    </row>
    <row r="3" spans="1:10" x14ac:dyDescent="0.35">
      <c r="A3" s="31"/>
      <c r="B3" s="31"/>
      <c r="C3" s="30"/>
      <c r="D3" s="29" t="s">
        <v>37</v>
      </c>
      <c r="E3" s="30"/>
      <c r="F3" s="39" t="s">
        <v>34</v>
      </c>
      <c r="G3" s="30"/>
      <c r="H3" s="39" t="s">
        <v>40</v>
      </c>
      <c r="I3" s="39" t="s">
        <v>42</v>
      </c>
      <c r="J3" s="39" t="s">
        <v>44</v>
      </c>
    </row>
    <row r="4" spans="1:10" x14ac:dyDescent="0.35">
      <c r="A4" s="32" t="s">
        <v>8</v>
      </c>
      <c r="B4" s="32"/>
      <c r="C4" s="28"/>
      <c r="D4" s="28"/>
      <c r="E4" s="30"/>
      <c r="F4" s="30"/>
      <c r="G4" s="30"/>
      <c r="H4" s="30"/>
      <c r="I4" s="33"/>
      <c r="J4" s="33"/>
    </row>
    <row r="5" spans="1:10" x14ac:dyDescent="0.35">
      <c r="A5" s="28" t="s">
        <v>50</v>
      </c>
      <c r="B5" s="28"/>
      <c r="C5" s="30"/>
      <c r="D5" s="34">
        <v>3.2000000000000001E-2</v>
      </c>
      <c r="E5" s="30"/>
      <c r="F5" s="34">
        <v>-7.6E-3</v>
      </c>
      <c r="G5" s="30"/>
      <c r="H5" s="34">
        <v>-4.2999999999999997E-2</v>
      </c>
      <c r="I5" s="34">
        <v>-5.7000000000000002E-2</v>
      </c>
      <c r="J5" s="34">
        <v>-3.9E-2</v>
      </c>
    </row>
    <row r="6" spans="1:10" x14ac:dyDescent="0.35">
      <c r="A6" s="28" t="s">
        <v>9</v>
      </c>
      <c r="B6" s="28"/>
      <c r="C6" s="30"/>
      <c r="D6" s="34">
        <v>0.25</v>
      </c>
      <c r="E6" s="30"/>
      <c r="F6" s="34">
        <v>0.32</v>
      </c>
      <c r="G6" s="30"/>
      <c r="H6" s="34">
        <v>0.37</v>
      </c>
      <c r="I6" s="34">
        <v>0.4</v>
      </c>
      <c r="J6" s="34">
        <v>0.38</v>
      </c>
    </row>
    <row r="7" spans="1:10" x14ac:dyDescent="0.35">
      <c r="A7" s="28" t="s">
        <v>10</v>
      </c>
      <c r="B7" s="28"/>
      <c r="C7" s="30"/>
      <c r="D7" s="34">
        <f>2350%/100</f>
        <v>0.23499999999999999</v>
      </c>
      <c r="E7" s="35"/>
      <c r="F7" s="34">
        <v>0.21</v>
      </c>
      <c r="G7" s="35">
        <v>0.31</v>
      </c>
      <c r="H7" s="34">
        <v>0.31</v>
      </c>
      <c r="I7" s="34">
        <v>0.36</v>
      </c>
      <c r="J7" s="34">
        <v>0.56999999999999995</v>
      </c>
    </row>
    <row r="8" spans="1:10" x14ac:dyDescent="0.35">
      <c r="A8" s="32" t="s">
        <v>11</v>
      </c>
      <c r="B8" s="32"/>
      <c r="C8" s="28"/>
      <c r="D8" s="30"/>
      <c r="E8" s="30"/>
      <c r="F8" s="30"/>
      <c r="G8" s="30"/>
      <c r="H8" s="30"/>
      <c r="I8" s="33"/>
      <c r="J8" s="33"/>
    </row>
    <row r="9" spans="1:10" x14ac:dyDescent="0.35">
      <c r="A9" s="28" t="s">
        <v>12</v>
      </c>
      <c r="B9" s="28"/>
      <c r="C9" s="30"/>
      <c r="D9" s="34">
        <v>8.7999999999999995E-2</v>
      </c>
      <c r="E9" s="30"/>
      <c r="F9" s="34">
        <v>3.56E-2</v>
      </c>
      <c r="G9" s="30"/>
      <c r="H9" s="34">
        <v>3.8999999999999998E-3</v>
      </c>
      <c r="I9" s="36">
        <v>-9.7000000000000003E-3</v>
      </c>
      <c r="J9" s="36">
        <v>1.9199999999999998E-2</v>
      </c>
    </row>
    <row r="10" spans="1:10" x14ac:dyDescent="0.35">
      <c r="A10" s="28" t="s">
        <v>13</v>
      </c>
      <c r="B10" s="28"/>
      <c r="C10" s="30"/>
      <c r="D10" s="34">
        <v>0.08</v>
      </c>
      <c r="E10" s="30"/>
      <c r="F10" s="34">
        <v>8.7999999999999995E-2</v>
      </c>
      <c r="G10" s="30"/>
      <c r="H10" s="34">
        <v>0.152</v>
      </c>
      <c r="I10" s="34">
        <v>0.42</v>
      </c>
      <c r="J10" s="34">
        <v>0.60599999999999998</v>
      </c>
    </row>
    <row r="11" spans="1:10" x14ac:dyDescent="0.35">
      <c r="A11" s="32" t="s">
        <v>14</v>
      </c>
      <c r="B11" s="32"/>
      <c r="C11" s="30"/>
      <c r="D11" s="30"/>
      <c r="E11" s="30"/>
      <c r="F11" s="30"/>
      <c r="G11" s="30"/>
      <c r="H11" s="30"/>
      <c r="I11" s="33"/>
      <c r="J11" s="33"/>
    </row>
    <row r="12" spans="1:10" x14ac:dyDescent="0.35">
      <c r="A12" s="28" t="s">
        <v>15</v>
      </c>
      <c r="B12" s="28"/>
      <c r="C12" s="30"/>
      <c r="D12" s="34">
        <f>1220%/100</f>
        <v>0.122</v>
      </c>
      <c r="E12" s="30"/>
      <c r="F12" s="34">
        <v>7.9799999999999996E-2</v>
      </c>
      <c r="G12" s="30"/>
      <c r="H12" s="34">
        <v>7.0000000000000007E-2</v>
      </c>
      <c r="I12" s="34">
        <v>8.5000000000000006E-2</v>
      </c>
      <c r="J12" s="34">
        <v>0.09</v>
      </c>
    </row>
    <row r="13" spans="1:10" hidden="1" x14ac:dyDescent="0.35">
      <c r="A13" s="28" t="s">
        <v>16</v>
      </c>
      <c r="B13" s="28"/>
      <c r="C13" s="30"/>
      <c r="D13" s="34"/>
      <c r="E13" s="30"/>
      <c r="F13" s="36"/>
      <c r="G13" s="30"/>
      <c r="H13" s="36"/>
      <c r="I13" s="36"/>
      <c r="J13" s="36"/>
    </row>
    <row r="14" spans="1:10" x14ac:dyDescent="0.35">
      <c r="A14" s="32" t="s">
        <v>17</v>
      </c>
      <c r="B14" s="32"/>
      <c r="C14" s="30"/>
      <c r="D14" s="30"/>
      <c r="E14" s="33"/>
      <c r="F14" s="33"/>
      <c r="G14" s="33"/>
      <c r="H14" s="33"/>
      <c r="I14" s="33"/>
      <c r="J14" s="33"/>
    </row>
    <row r="15" spans="1:10" x14ac:dyDescent="0.35">
      <c r="A15" s="28" t="s">
        <v>48</v>
      </c>
      <c r="B15" s="28"/>
      <c r="C15" s="28"/>
      <c r="D15" s="38">
        <v>5.6</v>
      </c>
      <c r="E15" s="30"/>
      <c r="F15" s="37">
        <v>1.4</v>
      </c>
      <c r="G15" s="30"/>
      <c r="H15" s="37">
        <v>-10</v>
      </c>
      <c r="I15" s="38">
        <v>-19</v>
      </c>
      <c r="J15" s="38">
        <v>2</v>
      </c>
    </row>
    <row r="16" spans="1:10" x14ac:dyDescent="0.35">
      <c r="A16" s="28" t="s">
        <v>47</v>
      </c>
      <c r="B16" s="28"/>
      <c r="C16" s="28"/>
      <c r="D16" s="30">
        <v>28</v>
      </c>
      <c r="E16" s="30"/>
      <c r="F16" s="30">
        <v>48</v>
      </c>
      <c r="G16" s="30"/>
      <c r="H16" s="30">
        <v>35</v>
      </c>
      <c r="I16" s="30">
        <v>46</v>
      </c>
      <c r="J16" s="30">
        <v>42</v>
      </c>
    </row>
    <row r="17" spans="1:10" x14ac:dyDescent="0.35">
      <c r="A17" s="31" t="s">
        <v>18</v>
      </c>
      <c r="B17" s="31"/>
      <c r="C17" s="29"/>
      <c r="D17" s="29">
        <v>0</v>
      </c>
      <c r="E17" s="29"/>
      <c r="F17" s="29">
        <v>0</v>
      </c>
      <c r="G17" s="29"/>
      <c r="H17" s="29">
        <v>1</v>
      </c>
      <c r="I17" s="29">
        <v>1</v>
      </c>
      <c r="J17" s="29">
        <v>1</v>
      </c>
    </row>
    <row r="18" spans="1:10" ht="15" customHeight="1" x14ac:dyDescent="0.35">
      <c r="A18" s="67"/>
      <c r="B18" s="67"/>
      <c r="C18" s="67"/>
      <c r="D18" s="67"/>
      <c r="E18" s="67"/>
      <c r="F18" s="67"/>
      <c r="G18" s="67"/>
      <c r="H18" s="67"/>
      <c r="I18" s="67"/>
    </row>
    <row r="19" spans="1:10" x14ac:dyDescent="0.35">
      <c r="A19" s="68"/>
      <c r="B19" s="68"/>
      <c r="C19" s="68"/>
      <c r="D19" s="68"/>
      <c r="E19" s="68"/>
      <c r="F19" s="68"/>
      <c r="G19" s="68"/>
      <c r="H19" s="68"/>
      <c r="I19" s="68"/>
    </row>
    <row r="20" spans="1:10" x14ac:dyDescent="0.35">
      <c r="A20" s="68"/>
      <c r="B20" s="68"/>
      <c r="C20" s="68"/>
      <c r="D20" s="68"/>
      <c r="E20" s="68"/>
      <c r="F20" s="68"/>
      <c r="G20" s="68"/>
      <c r="H20" s="68"/>
      <c r="I20" s="68"/>
    </row>
    <row r="21" spans="1:10" x14ac:dyDescent="0.35">
      <c r="A21" s="68"/>
      <c r="B21" s="68"/>
      <c r="C21" s="68"/>
      <c r="D21" s="68"/>
      <c r="E21" s="68"/>
      <c r="F21" s="68"/>
      <c r="G21" s="68"/>
      <c r="H21" s="68"/>
      <c r="I21" s="68"/>
    </row>
    <row r="22" spans="1:10" x14ac:dyDescent="0.35">
      <c r="A22" s="68"/>
      <c r="B22" s="68"/>
      <c r="C22" s="68"/>
      <c r="D22" s="68"/>
      <c r="E22" s="68"/>
      <c r="F22" s="68"/>
      <c r="G22" s="68"/>
      <c r="H22" s="68"/>
      <c r="I22" s="68"/>
    </row>
    <row r="23" spans="1:10" x14ac:dyDescent="0.35">
      <c r="A23" s="68"/>
      <c r="B23" s="68"/>
      <c r="C23" s="68"/>
      <c r="D23" s="68"/>
      <c r="E23" s="68"/>
      <c r="F23" s="68"/>
      <c r="G23" s="68"/>
      <c r="H23" s="68"/>
      <c r="I23" s="68"/>
    </row>
    <row r="24" spans="1:10" x14ac:dyDescent="0.35">
      <c r="A24" s="68"/>
      <c r="B24" s="68"/>
      <c r="C24" s="68"/>
      <c r="D24" s="68"/>
      <c r="E24" s="68"/>
      <c r="F24" s="68"/>
      <c r="G24" s="68"/>
      <c r="H24" s="68"/>
      <c r="I24" s="68"/>
    </row>
    <row r="25" spans="1:10" x14ac:dyDescent="0.35">
      <c r="A25" s="68"/>
      <c r="B25" s="68"/>
      <c r="C25" s="68"/>
      <c r="D25" s="68"/>
      <c r="E25" s="68"/>
      <c r="F25" s="68"/>
      <c r="G25" s="68"/>
      <c r="H25" s="68"/>
      <c r="I25" s="68"/>
    </row>
    <row r="26" spans="1:10" x14ac:dyDescent="0.35">
      <c r="A26" s="68"/>
      <c r="B26" s="68"/>
      <c r="C26" s="68"/>
      <c r="D26" s="68"/>
      <c r="E26" s="68"/>
      <c r="F26" s="68"/>
      <c r="G26" s="68"/>
      <c r="H26" s="68"/>
      <c r="I26" s="68"/>
    </row>
    <row r="27" spans="1:10" x14ac:dyDescent="0.35">
      <c r="A27" s="68"/>
      <c r="B27" s="68"/>
      <c r="C27" s="68"/>
      <c r="D27" s="68"/>
      <c r="E27" s="68"/>
      <c r="F27" s="68"/>
      <c r="G27" s="68"/>
      <c r="H27" s="68"/>
      <c r="I27" s="68"/>
    </row>
    <row r="28" spans="1:10" x14ac:dyDescent="0.35">
      <c r="A28" s="68"/>
      <c r="B28" s="68"/>
      <c r="C28" s="68"/>
      <c r="D28" s="68"/>
      <c r="E28" s="68"/>
      <c r="F28" s="68"/>
      <c r="G28" s="68"/>
      <c r="H28" s="68"/>
      <c r="I28" s="68"/>
    </row>
    <row r="29" spans="1:10" x14ac:dyDescent="0.35">
      <c r="A29" s="68"/>
      <c r="B29" s="68"/>
      <c r="C29" s="68"/>
      <c r="D29" s="68"/>
      <c r="E29" s="68"/>
      <c r="F29" s="68"/>
      <c r="G29" s="68"/>
      <c r="H29" s="68"/>
      <c r="I29" s="68"/>
    </row>
    <row r="30" spans="1:10" x14ac:dyDescent="0.35">
      <c r="A30" s="68"/>
      <c r="B30" s="68"/>
      <c r="C30" s="68"/>
      <c r="D30" s="68"/>
      <c r="E30" s="68"/>
      <c r="F30" s="68"/>
      <c r="G30" s="68"/>
      <c r="H30" s="68"/>
      <c r="I30" s="68"/>
    </row>
    <row r="31" spans="1:10" x14ac:dyDescent="0.35">
      <c r="A31" s="68"/>
      <c r="B31" s="68"/>
      <c r="C31" s="68"/>
      <c r="D31" s="68"/>
      <c r="E31" s="68"/>
      <c r="F31" s="68"/>
      <c r="G31" s="68"/>
      <c r="H31" s="68"/>
      <c r="I31" s="68"/>
    </row>
    <row r="32" spans="1:10" x14ac:dyDescent="0.35">
      <c r="A32" s="40"/>
      <c r="B32" s="40"/>
      <c r="C32" s="40"/>
      <c r="D32" s="40"/>
      <c r="E32" s="40"/>
      <c r="F32" s="40"/>
      <c r="G32" s="40"/>
      <c r="H32" s="40"/>
      <c r="I32" s="40"/>
      <c r="J32" s="40"/>
    </row>
    <row r="33" spans="1:37" x14ac:dyDescent="0.35">
      <c r="A33" s="3"/>
      <c r="B33" s="3"/>
      <c r="C33" s="2"/>
      <c r="D33" s="2"/>
      <c r="E33" s="2"/>
      <c r="F33" s="2"/>
      <c r="G33" s="2"/>
      <c r="H33" s="2"/>
      <c r="I33" s="2"/>
      <c r="J33" s="2"/>
    </row>
    <row r="34" spans="1:37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37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37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37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t="s">
        <v>19</v>
      </c>
      <c r="O37" t="s">
        <v>20</v>
      </c>
      <c r="U37" t="s">
        <v>21</v>
      </c>
      <c r="Z37" t="s">
        <v>22</v>
      </c>
      <c r="AF37" t="s">
        <v>23</v>
      </c>
      <c r="AJ37" t="s">
        <v>24</v>
      </c>
    </row>
    <row r="38" spans="1:37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t="s">
        <v>25</v>
      </c>
      <c r="N38">
        <v>1930</v>
      </c>
      <c r="O38">
        <v>133</v>
      </c>
      <c r="Y38">
        <v>1930</v>
      </c>
      <c r="Z38">
        <v>1092</v>
      </c>
      <c r="AA38" s="5">
        <f>Z38/O38</f>
        <v>8.2105263157894743</v>
      </c>
      <c r="AE38">
        <v>1948</v>
      </c>
      <c r="AF38">
        <v>16.899999999999999</v>
      </c>
      <c r="AI38">
        <v>1950</v>
      </c>
      <c r="AJ38">
        <v>114</v>
      </c>
    </row>
    <row r="39" spans="1:37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>
        <v>8.1</v>
      </c>
      <c r="N39">
        <f>N38+1</f>
        <v>1931</v>
      </c>
      <c r="O39">
        <v>114</v>
      </c>
      <c r="S39" s="10">
        <f>(O39-O38)/O38</f>
        <v>-0.14285714285714285</v>
      </c>
      <c r="Y39">
        <f>Y38+1</f>
        <v>1931</v>
      </c>
      <c r="Z39">
        <v>908</v>
      </c>
      <c r="AA39" s="5">
        <f t="shared" ref="AA39:AA74" si="0">Z39/O39</f>
        <v>7.9649122807017543</v>
      </c>
      <c r="AB39" s="6">
        <f>(AA39-AA38)/AA38</f>
        <v>-2.9914529914530006E-2</v>
      </c>
      <c r="AE39">
        <f>AE38+1</f>
        <v>1949</v>
      </c>
      <c r="AF39">
        <v>20.399999999999999</v>
      </c>
      <c r="AG39">
        <f>(AF39-AF38)/AF38</f>
        <v>0.20710059171597636</v>
      </c>
      <c r="AI39">
        <f>AI38+1</f>
        <v>1951</v>
      </c>
      <c r="AJ39">
        <v>-224</v>
      </c>
    </row>
    <row r="40" spans="1:37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>
        <v>8.1</v>
      </c>
      <c r="L40" s="6">
        <f>(K40-K39)/K39</f>
        <v>0</v>
      </c>
      <c r="N40">
        <f t="shared" ref="N40:N74" si="1">N39+1</f>
        <v>1932</v>
      </c>
      <c r="O40">
        <v>102</v>
      </c>
      <c r="S40" s="10">
        <f t="shared" ref="S40:S74" si="2">(O40-O39)/O39</f>
        <v>-0.10526315789473684</v>
      </c>
      <c r="Y40">
        <f t="shared" ref="Y40:Y74" si="3">Y39+1</f>
        <v>1932</v>
      </c>
      <c r="Z40">
        <v>850</v>
      </c>
      <c r="AA40" s="5">
        <f t="shared" si="0"/>
        <v>8.3333333333333339</v>
      </c>
      <c r="AB40" s="6">
        <f t="shared" ref="AB40:AB74" si="4">(AA40-AA39)/AA39</f>
        <v>4.6255506607929604E-2</v>
      </c>
      <c r="AE40">
        <f t="shared" ref="AE40:AE56" si="5">AE39+1</f>
        <v>1950</v>
      </c>
      <c r="AF40">
        <v>24.7</v>
      </c>
      <c r="AG40">
        <f t="shared" ref="AG40:AG56" si="6">(AF40-AF39)/AF39</f>
        <v>0.21078431372549025</v>
      </c>
      <c r="AI40">
        <f t="shared" ref="AI40:AI54" si="7">AI39+1</f>
        <v>1952</v>
      </c>
      <c r="AJ40">
        <v>-412</v>
      </c>
    </row>
    <row r="41" spans="1:37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>
        <v>8.1999999999999993</v>
      </c>
      <c r="L41" s="6">
        <f t="shared" ref="L41:L68" si="8">(K41-K40)/K40</f>
        <v>1.2345679012345635E-2</v>
      </c>
      <c r="N41">
        <f t="shared" si="1"/>
        <v>1933</v>
      </c>
      <c r="O41">
        <v>108</v>
      </c>
      <c r="S41" s="10">
        <f t="shared" si="2"/>
        <v>5.8823529411764705E-2</v>
      </c>
      <c r="Y41">
        <f t="shared" si="3"/>
        <v>1933</v>
      </c>
      <c r="Z41">
        <v>880</v>
      </c>
      <c r="AA41" s="5">
        <f t="shared" si="0"/>
        <v>8.1481481481481488</v>
      </c>
      <c r="AB41" s="6">
        <f t="shared" si="4"/>
        <v>-2.2222222222222213E-2</v>
      </c>
      <c r="AE41">
        <f t="shared" si="5"/>
        <v>1951</v>
      </c>
      <c r="AF41">
        <v>30.4</v>
      </c>
      <c r="AG41">
        <f t="shared" si="6"/>
        <v>0.23076923076923075</v>
      </c>
      <c r="AI41">
        <f t="shared" si="7"/>
        <v>1953</v>
      </c>
      <c r="AJ41">
        <v>344</v>
      </c>
    </row>
    <row r="42" spans="1:37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>
        <v>8.1999999999999993</v>
      </c>
      <c r="L42" s="6">
        <f t="shared" si="8"/>
        <v>0</v>
      </c>
      <c r="N42">
        <f t="shared" si="1"/>
        <v>1934</v>
      </c>
      <c r="O42">
        <v>102</v>
      </c>
      <c r="S42" s="10">
        <f t="shared" si="2"/>
        <v>-5.5555555555555552E-2</v>
      </c>
      <c r="Y42">
        <f t="shared" si="3"/>
        <v>1934</v>
      </c>
      <c r="Z42">
        <v>934</v>
      </c>
      <c r="AA42" s="5">
        <f t="shared" si="0"/>
        <v>9.1568627450980387</v>
      </c>
      <c r="AB42" s="6">
        <f t="shared" si="4"/>
        <v>0.12379679144385011</v>
      </c>
      <c r="AE42">
        <f t="shared" si="5"/>
        <v>1952</v>
      </c>
      <c r="AF42">
        <v>34.299999999999997</v>
      </c>
      <c r="AG42">
        <f t="shared" si="6"/>
        <v>0.12828947368421048</v>
      </c>
      <c r="AI42">
        <f t="shared" si="7"/>
        <v>1954</v>
      </c>
      <c r="AJ42">
        <v>83</v>
      </c>
    </row>
    <row r="43" spans="1:37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>
        <v>8.5</v>
      </c>
      <c r="L43" s="6">
        <f t="shared" si="8"/>
        <v>3.6585365853658625E-2</v>
      </c>
      <c r="N43">
        <f t="shared" si="1"/>
        <v>1935</v>
      </c>
      <c r="O43">
        <v>108</v>
      </c>
      <c r="S43" s="10">
        <f t="shared" si="2"/>
        <v>5.8823529411764705E-2</v>
      </c>
      <c r="U43" s="8">
        <v>9.3000000000000007</v>
      </c>
      <c r="V43" s="6">
        <f>U43/O43</f>
        <v>8.6111111111111124E-2</v>
      </c>
      <c r="Y43">
        <f t="shared" si="3"/>
        <v>1935</v>
      </c>
      <c r="Z43">
        <v>981</v>
      </c>
      <c r="AA43" s="5">
        <f t="shared" si="0"/>
        <v>9.0833333333333339</v>
      </c>
      <c r="AB43" s="6">
        <f t="shared" si="4"/>
        <v>-8.0299785867236437E-3</v>
      </c>
      <c r="AE43">
        <f t="shared" si="5"/>
        <v>1953</v>
      </c>
      <c r="AF43">
        <v>43.1</v>
      </c>
      <c r="AG43">
        <f t="shared" si="6"/>
        <v>0.25655976676384856</v>
      </c>
      <c r="AI43">
        <f t="shared" si="7"/>
        <v>1955</v>
      </c>
      <c r="AJ43">
        <v>-242</v>
      </c>
      <c r="AK43">
        <f>AVERAGE(AJ38:AJ43)</f>
        <v>-56.166666666666664</v>
      </c>
    </row>
    <row r="44" spans="1:37" x14ac:dyDescent="0.35">
      <c r="K44">
        <v>9</v>
      </c>
      <c r="L44" s="6">
        <f t="shared" si="8"/>
        <v>5.8823529411764705E-2</v>
      </c>
      <c r="N44">
        <f t="shared" si="1"/>
        <v>1936</v>
      </c>
      <c r="O44">
        <v>118</v>
      </c>
      <c r="S44" s="10">
        <f t="shared" si="2"/>
        <v>9.2592592592592587E-2</v>
      </c>
      <c r="U44" s="8">
        <v>9.8000000000000007</v>
      </c>
      <c r="V44" s="6">
        <f t="shared" ref="V44:V74" si="9">U44/O44</f>
        <v>8.3050847457627128E-2</v>
      </c>
      <c r="W44" s="6">
        <f>(V44-V43)/V43</f>
        <v>-3.5538545653362535E-2</v>
      </c>
      <c r="Y44">
        <f t="shared" si="3"/>
        <v>1936</v>
      </c>
      <c r="Z44">
        <v>1052</v>
      </c>
      <c r="AA44" s="5">
        <f t="shared" si="0"/>
        <v>8.9152542372881349</v>
      </c>
      <c r="AB44" s="6">
        <f t="shared" si="4"/>
        <v>-1.8504120665526494E-2</v>
      </c>
      <c r="AE44">
        <f t="shared" si="5"/>
        <v>1954</v>
      </c>
      <c r="AF44">
        <v>51.9</v>
      </c>
      <c r="AG44">
        <f t="shared" si="6"/>
        <v>0.20417633410672847</v>
      </c>
      <c r="AI44">
        <f t="shared" si="7"/>
        <v>1956</v>
      </c>
      <c r="AJ44">
        <v>-131</v>
      </c>
    </row>
    <row r="45" spans="1:37" x14ac:dyDescent="0.35">
      <c r="K45">
        <v>9.6</v>
      </c>
      <c r="L45" s="6">
        <f t="shared" si="8"/>
        <v>6.6666666666666624E-2</v>
      </c>
      <c r="N45">
        <f t="shared" si="1"/>
        <v>1937</v>
      </c>
      <c r="O45">
        <v>121</v>
      </c>
      <c r="S45" s="10">
        <f t="shared" si="2"/>
        <v>2.5423728813559324E-2</v>
      </c>
      <c r="U45" s="8">
        <v>11.3</v>
      </c>
      <c r="V45" s="6">
        <f t="shared" si="9"/>
        <v>9.3388429752066127E-2</v>
      </c>
      <c r="W45" s="6">
        <f t="shared" ref="W45:W74" si="10">(V45-V44)/V44</f>
        <v>0.12447292966773488</v>
      </c>
      <c r="Y45">
        <f t="shared" si="3"/>
        <v>1937</v>
      </c>
      <c r="Z45">
        <v>1221</v>
      </c>
      <c r="AA45" s="5">
        <f t="shared" si="0"/>
        <v>10.090909090909092</v>
      </c>
      <c r="AB45" s="6">
        <f t="shared" si="4"/>
        <v>0.13187003110957501</v>
      </c>
      <c r="AE45">
        <f t="shared" si="5"/>
        <v>1955</v>
      </c>
      <c r="AF45">
        <v>61.2</v>
      </c>
      <c r="AG45">
        <f t="shared" si="6"/>
        <v>0.17919075144508678</v>
      </c>
      <c r="AH45">
        <f>AVERAGE(AG39:AG45)</f>
        <v>0.20241006603008166</v>
      </c>
      <c r="AI45">
        <f t="shared" si="7"/>
        <v>1957</v>
      </c>
      <c r="AJ45">
        <v>-303</v>
      </c>
    </row>
    <row r="46" spans="1:37" x14ac:dyDescent="0.35">
      <c r="K46">
        <v>10.4</v>
      </c>
      <c r="L46" s="6">
        <f t="shared" si="8"/>
        <v>8.3333333333333412E-2</v>
      </c>
      <c r="N46">
        <f t="shared" si="1"/>
        <v>1938</v>
      </c>
      <c r="O46">
        <v>120</v>
      </c>
      <c r="P46">
        <v>100</v>
      </c>
      <c r="S46" s="10">
        <f t="shared" si="2"/>
        <v>-8.2644628099173556E-3</v>
      </c>
      <c r="U46" s="8">
        <v>11</v>
      </c>
      <c r="V46" s="6">
        <f t="shared" si="9"/>
        <v>9.166666666666666E-2</v>
      </c>
      <c r="W46" s="6">
        <f t="shared" si="10"/>
        <v>-1.8436578171091629E-2</v>
      </c>
      <c r="Y46">
        <f t="shared" si="3"/>
        <v>1938</v>
      </c>
      <c r="Z46">
        <v>1278</v>
      </c>
      <c r="AA46" s="5">
        <f t="shared" si="0"/>
        <v>10.65</v>
      </c>
      <c r="AB46" s="6">
        <f t="shared" si="4"/>
        <v>5.5405405405405353E-2</v>
      </c>
      <c r="AE46">
        <f t="shared" si="5"/>
        <v>1956</v>
      </c>
      <c r="AF46">
        <v>71.3</v>
      </c>
      <c r="AG46">
        <f t="shared" si="6"/>
        <v>0.165032679738562</v>
      </c>
      <c r="AI46">
        <f t="shared" si="7"/>
        <v>1958</v>
      </c>
      <c r="AJ46">
        <v>-259</v>
      </c>
    </row>
    <row r="47" spans="1:37" x14ac:dyDescent="0.35">
      <c r="K47">
        <v>11.4</v>
      </c>
      <c r="L47" s="6">
        <f t="shared" si="8"/>
        <v>9.6153846153846145E-2</v>
      </c>
      <c r="M47" s="6">
        <f>AVERAGE(L40:L47)</f>
        <v>4.4238552553951892E-2</v>
      </c>
      <c r="N47">
        <f t="shared" si="1"/>
        <v>1939</v>
      </c>
      <c r="O47" s="8">
        <f>O46*(1+Q47)</f>
        <v>122.4</v>
      </c>
      <c r="P47">
        <v>102</v>
      </c>
      <c r="Q47" s="7">
        <f>(P47-P46)/P46</f>
        <v>0.02</v>
      </c>
      <c r="S47" s="10">
        <f t="shared" si="2"/>
        <v>2.0000000000000049E-2</v>
      </c>
      <c r="U47" s="8">
        <v>11.6</v>
      </c>
      <c r="V47" s="6">
        <f t="shared" si="9"/>
        <v>9.4771241830065356E-2</v>
      </c>
      <c r="W47" s="6">
        <f t="shared" si="10"/>
        <v>3.3868092691622137E-2</v>
      </c>
      <c r="Y47">
        <f t="shared" si="3"/>
        <v>1939</v>
      </c>
      <c r="Z47">
        <v>1460</v>
      </c>
      <c r="AA47" s="5">
        <f t="shared" si="0"/>
        <v>11.928104575163399</v>
      </c>
      <c r="AB47" s="6">
        <f t="shared" si="4"/>
        <v>0.12000981926416888</v>
      </c>
      <c r="AE47">
        <f t="shared" si="5"/>
        <v>1957</v>
      </c>
      <c r="AF47">
        <v>82.8</v>
      </c>
      <c r="AG47">
        <f t="shared" si="6"/>
        <v>0.16129032258064516</v>
      </c>
      <c r="AI47">
        <f t="shared" si="7"/>
        <v>1959</v>
      </c>
      <c r="AJ47">
        <v>11</v>
      </c>
    </row>
    <row r="48" spans="1:37" x14ac:dyDescent="0.35">
      <c r="K48">
        <v>14.2</v>
      </c>
      <c r="L48" s="6">
        <f t="shared" si="8"/>
        <v>0.2456140350877192</v>
      </c>
      <c r="M48" s="6"/>
      <c r="N48">
        <f t="shared" si="1"/>
        <v>1940</v>
      </c>
      <c r="O48" s="8">
        <f t="shared" ref="O48:O66" si="11">O47*(1+Q48)</f>
        <v>124.8</v>
      </c>
      <c r="P48">
        <v>104</v>
      </c>
      <c r="Q48" s="7">
        <f t="shared" ref="Q48:Q66" si="12">(P48-P47)/P47</f>
        <v>1.9607843137254902E-2</v>
      </c>
      <c r="S48" s="10">
        <f t="shared" si="2"/>
        <v>1.9607843137254832E-2</v>
      </c>
      <c r="U48" s="8">
        <v>12</v>
      </c>
      <c r="V48" s="6">
        <f t="shared" si="9"/>
        <v>9.6153846153846159E-2</v>
      </c>
      <c r="W48" s="6">
        <f t="shared" si="10"/>
        <v>1.4588859416445719E-2</v>
      </c>
      <c r="Y48">
        <f t="shared" si="3"/>
        <v>1940</v>
      </c>
      <c r="Z48">
        <v>1322</v>
      </c>
      <c r="AA48" s="5">
        <f t="shared" si="0"/>
        <v>10.592948717948719</v>
      </c>
      <c r="AB48" s="6">
        <f t="shared" si="4"/>
        <v>-0.11193361433087454</v>
      </c>
      <c r="AE48">
        <f t="shared" si="5"/>
        <v>1958</v>
      </c>
      <c r="AF48">
        <v>119</v>
      </c>
      <c r="AG48">
        <f t="shared" si="6"/>
        <v>0.4371980676328503</v>
      </c>
      <c r="AI48">
        <f t="shared" si="7"/>
        <v>1960</v>
      </c>
      <c r="AJ48">
        <v>-60</v>
      </c>
    </row>
    <row r="49" spans="11:37" x14ac:dyDescent="0.35">
      <c r="L49" s="6"/>
      <c r="M49" s="6"/>
      <c r="N49">
        <f t="shared" si="1"/>
        <v>1941</v>
      </c>
      <c r="O49" s="8">
        <f t="shared" si="11"/>
        <v>128.39999999999998</v>
      </c>
      <c r="P49">
        <v>107</v>
      </c>
      <c r="Q49" s="7">
        <f t="shared" si="12"/>
        <v>2.8846153846153848E-2</v>
      </c>
      <c r="S49" s="10">
        <f t="shared" si="2"/>
        <v>2.8846153846153688E-2</v>
      </c>
      <c r="U49" s="8">
        <v>12.9</v>
      </c>
      <c r="V49" s="6">
        <f t="shared" si="9"/>
        <v>0.10046728971962619</v>
      </c>
      <c r="W49" s="6">
        <f t="shared" si="10"/>
        <v>4.4859813084112354E-2</v>
      </c>
      <c r="Y49">
        <f t="shared" si="3"/>
        <v>1941</v>
      </c>
      <c r="Z49">
        <v>1371</v>
      </c>
      <c r="AA49" s="5">
        <f t="shared" si="0"/>
        <v>10.677570093457946</v>
      </c>
      <c r="AB49" s="6">
        <f t="shared" si="4"/>
        <v>7.9884626804475022E-3</v>
      </c>
      <c r="AE49">
        <f t="shared" si="5"/>
        <v>1959</v>
      </c>
      <c r="AF49">
        <v>170</v>
      </c>
      <c r="AG49">
        <f t="shared" si="6"/>
        <v>0.42857142857142855</v>
      </c>
      <c r="AI49">
        <f t="shared" si="7"/>
        <v>1961</v>
      </c>
      <c r="AJ49">
        <v>-417</v>
      </c>
    </row>
    <row r="50" spans="11:37" x14ac:dyDescent="0.35">
      <c r="K50">
        <v>27.4</v>
      </c>
      <c r="L50" s="6"/>
      <c r="M50" s="6"/>
      <c r="N50">
        <f t="shared" si="1"/>
        <v>1942</v>
      </c>
      <c r="O50" s="8">
        <f t="shared" si="11"/>
        <v>135.59999999999997</v>
      </c>
      <c r="P50">
        <v>113</v>
      </c>
      <c r="Q50" s="7">
        <f t="shared" si="12"/>
        <v>5.6074766355140186E-2</v>
      </c>
      <c r="S50" s="10">
        <f t="shared" si="2"/>
        <v>5.607476635514011E-2</v>
      </c>
      <c r="U50" s="8">
        <v>14.6</v>
      </c>
      <c r="V50" s="6">
        <f t="shared" si="9"/>
        <v>0.10766961651917406</v>
      </c>
      <c r="W50" s="6">
        <f t="shared" si="10"/>
        <v>7.1688276051313643E-2</v>
      </c>
      <c r="Y50">
        <f t="shared" si="3"/>
        <v>1942</v>
      </c>
      <c r="Z50">
        <v>1554</v>
      </c>
      <c r="AA50" s="5">
        <f t="shared" si="0"/>
        <v>11.460176991150446</v>
      </c>
      <c r="AB50" s="6">
        <f t="shared" si="4"/>
        <v>7.3294475319997734E-2</v>
      </c>
      <c r="AE50">
        <f t="shared" si="5"/>
        <v>1960</v>
      </c>
      <c r="AF50">
        <v>218</v>
      </c>
      <c r="AG50">
        <f t="shared" si="6"/>
        <v>0.28235294117647058</v>
      </c>
      <c r="AI50">
        <f t="shared" si="7"/>
        <v>1962</v>
      </c>
      <c r="AJ50">
        <v>-117</v>
      </c>
    </row>
    <row r="51" spans="11:37" x14ac:dyDescent="0.35">
      <c r="K51">
        <v>37.1</v>
      </c>
      <c r="L51" s="6">
        <f t="shared" si="8"/>
        <v>0.35401459854014611</v>
      </c>
      <c r="M51" s="6"/>
      <c r="N51">
        <f t="shared" si="1"/>
        <v>1943</v>
      </c>
      <c r="O51" s="8">
        <f t="shared" si="11"/>
        <v>136.79999999999995</v>
      </c>
      <c r="P51">
        <v>114</v>
      </c>
      <c r="Q51" s="7">
        <f t="shared" si="12"/>
        <v>8.8495575221238937E-3</v>
      </c>
      <c r="S51" s="10">
        <f t="shared" si="2"/>
        <v>8.8495575221238122E-3</v>
      </c>
      <c r="U51" s="8">
        <v>15.3</v>
      </c>
      <c r="V51" s="6">
        <f t="shared" si="9"/>
        <v>0.11184210526315794</v>
      </c>
      <c r="W51" s="6">
        <f t="shared" si="10"/>
        <v>3.8752703677000927E-2</v>
      </c>
      <c r="Y51">
        <f t="shared" si="3"/>
        <v>1943</v>
      </c>
      <c r="Z51">
        <v>1786</v>
      </c>
      <c r="AA51" s="5">
        <f t="shared" si="0"/>
        <v>13.055555555555561</v>
      </c>
      <c r="AB51" s="6">
        <f t="shared" si="4"/>
        <v>0.13921063921063931</v>
      </c>
      <c r="AE51">
        <f t="shared" si="5"/>
        <v>1961</v>
      </c>
      <c r="AF51">
        <v>243</v>
      </c>
      <c r="AG51">
        <f t="shared" si="6"/>
        <v>0.11467889908256881</v>
      </c>
      <c r="AI51">
        <f t="shared" si="7"/>
        <v>1963</v>
      </c>
      <c r="AJ51">
        <v>346</v>
      </c>
    </row>
    <row r="52" spans="11:37" x14ac:dyDescent="0.35">
      <c r="K52">
        <v>45.2</v>
      </c>
      <c r="L52" s="6">
        <f t="shared" si="8"/>
        <v>0.21832884097035044</v>
      </c>
      <c r="M52" s="6"/>
      <c r="N52">
        <f t="shared" si="1"/>
        <v>1944</v>
      </c>
      <c r="O52" s="8">
        <f t="shared" si="11"/>
        <v>136.79999999999995</v>
      </c>
      <c r="P52">
        <v>114</v>
      </c>
      <c r="Q52" s="7">
        <f t="shared" si="12"/>
        <v>0</v>
      </c>
      <c r="S52" s="10">
        <f t="shared" si="2"/>
        <v>0</v>
      </c>
      <c r="U52" s="8">
        <v>17.5</v>
      </c>
      <c r="V52" s="6">
        <f t="shared" si="9"/>
        <v>0.12792397660818719</v>
      </c>
      <c r="W52" s="6">
        <f t="shared" si="10"/>
        <v>0.14379084967320269</v>
      </c>
      <c r="Y52">
        <f t="shared" si="3"/>
        <v>1944</v>
      </c>
      <c r="Z52">
        <v>2491</v>
      </c>
      <c r="AA52" s="5">
        <f t="shared" si="0"/>
        <v>18.209064327485386</v>
      </c>
      <c r="AB52" s="6">
        <f t="shared" si="4"/>
        <v>0.39473684210526305</v>
      </c>
      <c r="AE52">
        <f t="shared" si="5"/>
        <v>1962</v>
      </c>
      <c r="AF52">
        <v>220</v>
      </c>
      <c r="AG52">
        <f t="shared" si="6"/>
        <v>-9.4650205761316872E-2</v>
      </c>
      <c r="AI52">
        <f t="shared" si="7"/>
        <v>1964</v>
      </c>
      <c r="AJ52">
        <v>162</v>
      </c>
    </row>
    <row r="53" spans="11:37" x14ac:dyDescent="0.35">
      <c r="K53">
        <v>57.2</v>
      </c>
      <c r="L53" s="6">
        <f t="shared" si="8"/>
        <v>0.26548672566371678</v>
      </c>
      <c r="M53" s="6"/>
      <c r="N53">
        <f t="shared" si="1"/>
        <v>1945</v>
      </c>
      <c r="O53" s="8">
        <f t="shared" si="11"/>
        <v>163.19999999999993</v>
      </c>
      <c r="P53">
        <v>136</v>
      </c>
      <c r="Q53" s="7">
        <f t="shared" si="12"/>
        <v>0.19298245614035087</v>
      </c>
      <c r="S53" s="10">
        <f t="shared" si="2"/>
        <v>0.19298245614035078</v>
      </c>
      <c r="T53" s="6">
        <f>AVERAGE(S39:S53)</f>
        <v>1.6672255874223465E-2</v>
      </c>
      <c r="U53" s="8">
        <v>19.3</v>
      </c>
      <c r="V53" s="6">
        <f t="shared" si="9"/>
        <v>0.11825980392156868</v>
      </c>
      <c r="W53" s="6">
        <f t="shared" si="10"/>
        <v>-7.5546218487394956E-2</v>
      </c>
      <c r="X53" s="6">
        <f>AVERAGE(W44:W53)</f>
        <v>3.425001819495832E-2</v>
      </c>
      <c r="Y53">
        <f t="shared" si="3"/>
        <v>1945</v>
      </c>
      <c r="Z53">
        <v>2815</v>
      </c>
      <c r="AA53" s="5">
        <f t="shared" si="0"/>
        <v>17.24877450980393</v>
      </c>
      <c r="AB53" s="6">
        <f t="shared" si="4"/>
        <v>-5.273691170566968E-2</v>
      </c>
      <c r="AC53" s="6">
        <f>AVERAGE(AB39:AB53)</f>
        <v>5.6615106381448663E-2</v>
      </c>
      <c r="AE53">
        <f t="shared" si="5"/>
        <v>1963</v>
      </c>
      <c r="AF53">
        <v>283</v>
      </c>
      <c r="AG53">
        <f t="shared" si="6"/>
        <v>0.28636363636363638</v>
      </c>
      <c r="AI53">
        <f t="shared" si="7"/>
        <v>1965</v>
      </c>
      <c r="AJ53">
        <v>222</v>
      </c>
    </row>
    <row r="54" spans="11:37" x14ac:dyDescent="0.35">
      <c r="K54">
        <v>70.400000000000006</v>
      </c>
      <c r="L54" s="6">
        <f t="shared" si="8"/>
        <v>0.23076923076923081</v>
      </c>
      <c r="M54" s="6"/>
      <c r="N54">
        <f t="shared" si="1"/>
        <v>1946</v>
      </c>
      <c r="O54" s="8">
        <f t="shared" si="11"/>
        <v>193.19999999999993</v>
      </c>
      <c r="P54">
        <v>161</v>
      </c>
      <c r="Q54" s="7">
        <f t="shared" si="12"/>
        <v>0.18382352941176472</v>
      </c>
      <c r="S54" s="10">
        <f t="shared" si="2"/>
        <v>0.18382352941176477</v>
      </c>
      <c r="U54" s="8">
        <v>26.2</v>
      </c>
      <c r="V54" s="6">
        <f t="shared" si="9"/>
        <v>0.1356107660455487</v>
      </c>
      <c r="W54" s="6">
        <f t="shared" si="10"/>
        <v>0.14671901650950972</v>
      </c>
      <c r="Y54">
        <f t="shared" si="3"/>
        <v>1946</v>
      </c>
      <c r="Z54">
        <v>3321</v>
      </c>
      <c r="AA54" s="5">
        <f t="shared" si="0"/>
        <v>17.189440993788825</v>
      </c>
      <c r="AB54" s="6">
        <f t="shared" si="4"/>
        <v>-3.4398684950853013E-3</v>
      </c>
      <c r="AE54">
        <f t="shared" si="5"/>
        <v>1964</v>
      </c>
      <c r="AF54">
        <v>396</v>
      </c>
      <c r="AG54">
        <f t="shared" si="6"/>
        <v>0.39929328621908128</v>
      </c>
      <c r="AI54">
        <f t="shared" si="7"/>
        <v>1966</v>
      </c>
      <c r="AJ54">
        <v>259</v>
      </c>
      <c r="AK54">
        <f>AVERAGE(AJ44:AJ54)</f>
        <v>-26.09090909090909</v>
      </c>
    </row>
    <row r="55" spans="11:37" x14ac:dyDescent="0.35">
      <c r="K55">
        <v>76.8</v>
      </c>
      <c r="L55" s="6">
        <f t="shared" si="8"/>
        <v>9.0909090909090787E-2</v>
      </c>
      <c r="M55" s="6"/>
      <c r="N55">
        <f t="shared" si="1"/>
        <v>1947</v>
      </c>
      <c r="O55" s="8">
        <f t="shared" si="11"/>
        <v>218.39999999999989</v>
      </c>
      <c r="P55">
        <v>182</v>
      </c>
      <c r="Q55" s="7">
        <f t="shared" si="12"/>
        <v>0.13043478260869565</v>
      </c>
      <c r="S55" s="10">
        <f t="shared" si="2"/>
        <v>0.13043478260869548</v>
      </c>
      <c r="U55" s="8">
        <v>35.9</v>
      </c>
      <c r="V55" s="6">
        <f t="shared" si="9"/>
        <v>0.16437728937728946</v>
      </c>
      <c r="W55" s="6">
        <f t="shared" si="10"/>
        <v>0.21212566059894325</v>
      </c>
      <c r="Y55">
        <f t="shared" si="3"/>
        <v>1947</v>
      </c>
      <c r="Z55">
        <v>4220</v>
      </c>
      <c r="AA55" s="5">
        <f t="shared" si="0"/>
        <v>19.322344322344332</v>
      </c>
      <c r="AB55" s="6">
        <f t="shared" si="4"/>
        <v>0.12408218099275033</v>
      </c>
      <c r="AE55">
        <f t="shared" si="5"/>
        <v>1965</v>
      </c>
      <c r="AF55">
        <v>497</v>
      </c>
      <c r="AG55">
        <f t="shared" si="6"/>
        <v>0.25505050505050503</v>
      </c>
    </row>
    <row r="56" spans="11:37" x14ac:dyDescent="0.35">
      <c r="K56">
        <v>89.4</v>
      </c>
      <c r="L56" s="6">
        <f t="shared" si="8"/>
        <v>0.16406250000000011</v>
      </c>
      <c r="M56" s="6"/>
      <c r="N56">
        <f t="shared" si="1"/>
        <v>1948</v>
      </c>
      <c r="O56" s="8">
        <f t="shared" si="11"/>
        <v>248.39999999999986</v>
      </c>
      <c r="P56">
        <v>207</v>
      </c>
      <c r="Q56" s="7">
        <f t="shared" si="12"/>
        <v>0.13736263736263737</v>
      </c>
      <c r="S56" s="10">
        <f t="shared" si="2"/>
        <v>0.13736263736263729</v>
      </c>
      <c r="U56" s="8">
        <v>43.8</v>
      </c>
      <c r="V56" s="6">
        <f t="shared" si="9"/>
        <v>0.17632850241545903</v>
      </c>
      <c r="W56" s="6">
        <f t="shared" si="10"/>
        <v>7.2705986839449357E-2</v>
      </c>
      <c r="Y56">
        <f t="shared" si="3"/>
        <v>1948</v>
      </c>
      <c r="Z56">
        <v>7076</v>
      </c>
      <c r="AA56" s="5">
        <f t="shared" si="0"/>
        <v>28.486312399355892</v>
      </c>
      <c r="AB56" s="6">
        <f t="shared" si="4"/>
        <v>0.47426792133159329</v>
      </c>
      <c r="AE56">
        <f t="shared" si="5"/>
        <v>1966</v>
      </c>
      <c r="AF56">
        <v>671</v>
      </c>
      <c r="AG56">
        <f t="shared" si="6"/>
        <v>0.3501006036217304</v>
      </c>
      <c r="AH56">
        <f>AVERAGE(AG46:AG56)</f>
        <v>0.25320746947965111</v>
      </c>
    </row>
    <row r="57" spans="11:37" x14ac:dyDescent="0.35">
      <c r="K57">
        <v>100</v>
      </c>
      <c r="L57" s="6">
        <f t="shared" si="8"/>
        <v>0.11856823266219232</v>
      </c>
      <c r="M57" s="6">
        <f>AVERAGE(L51:L57)</f>
        <v>0.2060198885021039</v>
      </c>
      <c r="N57">
        <f t="shared" si="1"/>
        <v>1949</v>
      </c>
      <c r="O57" s="8">
        <f t="shared" si="11"/>
        <v>319.19999999999982</v>
      </c>
      <c r="P57">
        <v>266</v>
      </c>
      <c r="Q57" s="7">
        <f t="shared" si="12"/>
        <v>0.28502415458937197</v>
      </c>
      <c r="S57" s="10">
        <f t="shared" si="2"/>
        <v>0.28502415458937197</v>
      </c>
      <c r="U57" s="8">
        <v>52.6</v>
      </c>
      <c r="V57" s="6">
        <f t="shared" si="9"/>
        <v>0.16478696741854645</v>
      </c>
      <c r="W57" s="6">
        <f t="shared" si="10"/>
        <v>-6.5454732722216469E-2</v>
      </c>
      <c r="Y57">
        <f t="shared" si="3"/>
        <v>1949</v>
      </c>
      <c r="Z57">
        <v>7783</v>
      </c>
      <c r="AA57" s="5">
        <f t="shared" si="0"/>
        <v>24.382832080200515</v>
      </c>
      <c r="AB57" s="6">
        <f t="shared" si="4"/>
        <v>-0.14405094845650016</v>
      </c>
    </row>
    <row r="58" spans="11:37" x14ac:dyDescent="0.35">
      <c r="K58">
        <v>113.6</v>
      </c>
      <c r="L58" s="6">
        <f t="shared" si="8"/>
        <v>0.13599999999999995</v>
      </c>
      <c r="M58" s="6"/>
      <c r="N58">
        <f t="shared" si="1"/>
        <v>1950</v>
      </c>
      <c r="O58" s="8">
        <f t="shared" si="11"/>
        <v>424.79999999999973</v>
      </c>
      <c r="P58">
        <v>354</v>
      </c>
      <c r="Q58" s="7">
        <f t="shared" si="12"/>
        <v>0.33082706766917291</v>
      </c>
      <c r="S58" s="10">
        <f t="shared" si="2"/>
        <v>0.33082706766917286</v>
      </c>
      <c r="U58" s="8">
        <v>68</v>
      </c>
      <c r="V58" s="6">
        <f t="shared" si="9"/>
        <v>0.16007532956685511</v>
      </c>
      <c r="W58" s="6">
        <f t="shared" si="10"/>
        <v>-2.8592296620910212E-2</v>
      </c>
      <c r="Y58">
        <f t="shared" si="3"/>
        <v>1950</v>
      </c>
      <c r="Z58">
        <v>8700</v>
      </c>
      <c r="AA58" s="5">
        <f t="shared" si="0"/>
        <v>20.480225988700578</v>
      </c>
      <c r="AB58" s="6">
        <f t="shared" si="4"/>
        <v>-0.16005548816738779</v>
      </c>
    </row>
    <row r="59" spans="11:37" x14ac:dyDescent="0.35">
      <c r="K59">
        <v>149.9</v>
      </c>
      <c r="L59" s="6">
        <f t="shared" si="8"/>
        <v>0.31954225352112686</v>
      </c>
      <c r="M59" s="6"/>
      <c r="N59">
        <f t="shared" si="1"/>
        <v>1951</v>
      </c>
      <c r="O59" s="8">
        <f t="shared" si="11"/>
        <v>566.39999999999964</v>
      </c>
      <c r="P59">
        <v>472</v>
      </c>
      <c r="Q59" s="7">
        <f t="shared" si="12"/>
        <v>0.33333333333333331</v>
      </c>
      <c r="S59" s="10">
        <f t="shared" si="2"/>
        <v>0.33333333333333331</v>
      </c>
      <c r="U59" s="8">
        <v>96</v>
      </c>
      <c r="V59" s="6">
        <f t="shared" si="9"/>
        <v>0.16949152542372892</v>
      </c>
      <c r="W59" s="6">
        <f t="shared" si="10"/>
        <v>5.882352941176458E-2</v>
      </c>
      <c r="Y59">
        <f t="shared" si="3"/>
        <v>1951</v>
      </c>
      <c r="Z59">
        <v>13400</v>
      </c>
      <c r="AA59" s="5">
        <f t="shared" si="0"/>
        <v>23.658192090395495</v>
      </c>
      <c r="AB59" s="6">
        <f t="shared" si="4"/>
        <v>0.15517241379310343</v>
      </c>
    </row>
    <row r="60" spans="11:37" x14ac:dyDescent="0.35">
      <c r="K60">
        <v>207.3</v>
      </c>
      <c r="L60" s="6">
        <f t="shared" si="8"/>
        <v>0.38292194796531021</v>
      </c>
      <c r="M60" s="6"/>
      <c r="N60">
        <f t="shared" si="1"/>
        <v>1952</v>
      </c>
      <c r="O60" s="8">
        <f t="shared" si="11"/>
        <v>800.39999999999952</v>
      </c>
      <c r="P60">
        <v>667</v>
      </c>
      <c r="Q60" s="7">
        <f t="shared" si="12"/>
        <v>0.41313559322033899</v>
      </c>
      <c r="S60" s="10">
        <f t="shared" si="2"/>
        <v>0.41313559322033905</v>
      </c>
      <c r="U60" s="8">
        <v>112</v>
      </c>
      <c r="V60" s="6">
        <f t="shared" si="9"/>
        <v>0.13993003498250883</v>
      </c>
      <c r="W60" s="6">
        <f t="shared" si="10"/>
        <v>-0.17441279360319839</v>
      </c>
      <c r="Y60">
        <f t="shared" si="3"/>
        <v>1952</v>
      </c>
      <c r="Z60">
        <v>15400</v>
      </c>
      <c r="AA60" s="5">
        <f t="shared" si="0"/>
        <v>19.240379810094964</v>
      </c>
      <c r="AB60" s="6">
        <f t="shared" si="4"/>
        <v>-0.18673499071359845</v>
      </c>
    </row>
    <row r="61" spans="11:37" x14ac:dyDescent="0.35">
      <c r="K61">
        <v>354.7</v>
      </c>
      <c r="L61" s="6">
        <f t="shared" si="8"/>
        <v>0.71104679208876009</v>
      </c>
      <c r="M61" s="6"/>
      <c r="N61">
        <f t="shared" si="1"/>
        <v>1953</v>
      </c>
      <c r="O61" s="8">
        <f t="shared" si="11"/>
        <v>832.7999999999995</v>
      </c>
      <c r="P61">
        <v>694</v>
      </c>
      <c r="Q61" s="7">
        <f t="shared" si="12"/>
        <v>4.0479760119940027E-2</v>
      </c>
      <c r="S61" s="10">
        <f t="shared" si="2"/>
        <v>4.0479760119940027E-2</v>
      </c>
      <c r="U61" s="8">
        <v>129</v>
      </c>
      <c r="V61" s="6">
        <f t="shared" si="9"/>
        <v>0.15489913544668596</v>
      </c>
      <c r="W61" s="6">
        <f t="shared" si="10"/>
        <v>0.10697560724578004</v>
      </c>
      <c r="Y61">
        <f t="shared" si="3"/>
        <v>1953</v>
      </c>
      <c r="Z61">
        <v>16400</v>
      </c>
      <c r="AA61" s="5">
        <f t="shared" si="0"/>
        <v>19.692603266090309</v>
      </c>
      <c r="AB61" s="6">
        <f t="shared" si="4"/>
        <v>2.3503873647965821E-2</v>
      </c>
    </row>
    <row r="62" spans="11:37" x14ac:dyDescent="0.35">
      <c r="K62">
        <v>464</v>
      </c>
      <c r="L62" s="6">
        <f t="shared" si="8"/>
        <v>0.30814773047645905</v>
      </c>
      <c r="M62" s="6"/>
      <c r="N62">
        <f t="shared" si="1"/>
        <v>1954</v>
      </c>
      <c r="O62" s="8">
        <f t="shared" si="11"/>
        <v>866.39999999999952</v>
      </c>
      <c r="P62">
        <v>722</v>
      </c>
      <c r="Q62" s="7">
        <f t="shared" si="12"/>
        <v>4.0345821325648415E-2</v>
      </c>
      <c r="S62" s="10">
        <f t="shared" si="2"/>
        <v>4.0345821325648464E-2</v>
      </c>
      <c r="U62" s="8">
        <v>145</v>
      </c>
      <c r="V62" s="6">
        <f t="shared" si="9"/>
        <v>0.16735918744229003</v>
      </c>
      <c r="W62" s="6">
        <f t="shared" si="10"/>
        <v>8.0439777534411352E-2</v>
      </c>
      <c r="X62" s="6">
        <f>AVERAGE(W54:W62)</f>
        <v>4.5481083910392579E-2</v>
      </c>
      <c r="Y62">
        <f t="shared" si="3"/>
        <v>1954</v>
      </c>
      <c r="Z62">
        <v>18100</v>
      </c>
      <c r="AA62" s="5">
        <f t="shared" si="0"/>
        <v>20.891043397968616</v>
      </c>
      <c r="AB62" s="6">
        <f t="shared" si="4"/>
        <v>6.085737450172278E-2</v>
      </c>
    </row>
    <row r="63" spans="11:37" x14ac:dyDescent="0.35">
      <c r="K63">
        <v>572.4</v>
      </c>
      <c r="L63" s="6">
        <f t="shared" si="8"/>
        <v>0.23362068965517235</v>
      </c>
      <c r="M63" s="6"/>
      <c r="N63">
        <f t="shared" si="1"/>
        <v>1955</v>
      </c>
      <c r="O63" s="8">
        <f t="shared" si="11"/>
        <v>967.19999999999948</v>
      </c>
      <c r="P63">
        <v>806</v>
      </c>
      <c r="Q63" s="7">
        <f t="shared" si="12"/>
        <v>0.11634349030470914</v>
      </c>
      <c r="S63" s="10">
        <f t="shared" si="2"/>
        <v>0.11634349030470915</v>
      </c>
      <c r="T63" s="6">
        <f>AVERAGE(S54:S63)</f>
        <v>0.20111101699456127</v>
      </c>
      <c r="U63" s="8">
        <v>171</v>
      </c>
      <c r="V63" s="6">
        <f t="shared" si="9"/>
        <v>0.17679900744416882</v>
      </c>
      <c r="W63" s="6">
        <f t="shared" si="10"/>
        <v>5.6404552066398481E-2</v>
      </c>
      <c r="Y63">
        <f t="shared" si="3"/>
        <v>1955</v>
      </c>
      <c r="Z63">
        <v>20000</v>
      </c>
      <c r="AA63" s="5">
        <f t="shared" si="0"/>
        <v>20.678246484698107</v>
      </c>
      <c r="AB63" s="6">
        <f t="shared" si="4"/>
        <v>-1.0186035671688888E-2</v>
      </c>
      <c r="AC63" s="6">
        <f>AVERAGE(AB54:AB63)</f>
        <v>3.3341643276287511E-2</v>
      </c>
    </row>
    <row r="64" spans="11:37" x14ac:dyDescent="0.35">
      <c r="K64">
        <v>714.9</v>
      </c>
      <c r="L64" s="6">
        <f t="shared" si="8"/>
        <v>0.2489517819706499</v>
      </c>
      <c r="M64" s="6"/>
      <c r="N64">
        <f t="shared" si="1"/>
        <v>1956</v>
      </c>
      <c r="O64" s="8">
        <f t="shared" si="11"/>
        <v>1100.3999999999994</v>
      </c>
      <c r="P64">
        <v>917</v>
      </c>
      <c r="Q64" s="7">
        <f t="shared" si="12"/>
        <v>0.13771712158808933</v>
      </c>
      <c r="S64" s="10">
        <f t="shared" si="2"/>
        <v>0.13771712158808933</v>
      </c>
      <c r="U64" s="8">
        <v>218</v>
      </c>
      <c r="V64" s="6">
        <f t="shared" si="9"/>
        <v>0.19810977826245013</v>
      </c>
      <c r="W64" s="6">
        <f t="shared" si="10"/>
        <v>0.12053671073357704</v>
      </c>
      <c r="Y64">
        <f t="shared" si="3"/>
        <v>1956</v>
      </c>
      <c r="Z64">
        <v>26000</v>
      </c>
      <c r="AA64" s="5">
        <f t="shared" si="0"/>
        <v>23.627771719374785</v>
      </c>
      <c r="AB64" s="6">
        <f t="shared" si="4"/>
        <v>0.14263904034896407</v>
      </c>
    </row>
    <row r="65" spans="11:29" x14ac:dyDescent="0.35">
      <c r="K65">
        <v>872</v>
      </c>
      <c r="L65" s="6">
        <f t="shared" si="8"/>
        <v>0.21975101412785009</v>
      </c>
      <c r="M65" s="6"/>
      <c r="N65">
        <f t="shared" si="1"/>
        <v>1957</v>
      </c>
      <c r="O65" s="8">
        <f t="shared" si="11"/>
        <v>1366.7999999999993</v>
      </c>
      <c r="P65">
        <v>1139</v>
      </c>
      <c r="Q65" s="7">
        <f t="shared" si="12"/>
        <v>0.24209378407851689</v>
      </c>
      <c r="S65" s="10">
        <f t="shared" si="2"/>
        <v>0.24209378407851692</v>
      </c>
      <c r="U65" s="8">
        <v>271</v>
      </c>
      <c r="V65" s="6">
        <f t="shared" si="9"/>
        <v>0.19827333918642095</v>
      </c>
      <c r="W65" s="6">
        <f t="shared" si="10"/>
        <v>8.2560752631878045E-4</v>
      </c>
      <c r="Y65">
        <f t="shared" si="3"/>
        <v>1957</v>
      </c>
      <c r="Z65">
        <v>28000</v>
      </c>
      <c r="AA65" s="5">
        <f t="shared" si="0"/>
        <v>20.485806262803639</v>
      </c>
      <c r="AB65" s="6">
        <f t="shared" si="4"/>
        <v>-0.13297764570811105</v>
      </c>
    </row>
    <row r="66" spans="11:29" x14ac:dyDescent="0.35">
      <c r="K66">
        <v>1128.4000000000001</v>
      </c>
      <c r="L66" s="6">
        <f t="shared" si="8"/>
        <v>0.29403669724770654</v>
      </c>
      <c r="M66" s="6"/>
      <c r="N66">
        <f t="shared" si="1"/>
        <v>1958</v>
      </c>
      <c r="O66" s="8">
        <f t="shared" si="11"/>
        <v>1799.9999999999991</v>
      </c>
      <c r="P66">
        <v>1500</v>
      </c>
      <c r="Q66" s="7">
        <f t="shared" si="12"/>
        <v>0.31694468832309042</v>
      </c>
      <c r="S66" s="10">
        <f t="shared" si="2"/>
        <v>0.31694468832309047</v>
      </c>
      <c r="U66" s="8">
        <v>387</v>
      </c>
      <c r="V66" s="6">
        <f t="shared" si="9"/>
        <v>0.21500000000000011</v>
      </c>
      <c r="W66" s="6">
        <f t="shared" si="10"/>
        <v>8.4361623616236059E-2</v>
      </c>
      <c r="Y66">
        <f t="shared" si="3"/>
        <v>1958</v>
      </c>
      <c r="Z66">
        <v>67000</v>
      </c>
      <c r="AA66" s="5">
        <f t="shared" si="0"/>
        <v>37.222222222222243</v>
      </c>
      <c r="AB66" s="6">
        <f t="shared" si="4"/>
        <v>0.81697619047619063</v>
      </c>
    </row>
    <row r="67" spans="11:29" x14ac:dyDescent="0.35">
      <c r="K67">
        <v>1496.8</v>
      </c>
      <c r="L67" s="6">
        <f t="shared" si="8"/>
        <v>0.3264799716412618</v>
      </c>
      <c r="M67" s="6"/>
      <c r="N67">
        <f t="shared" si="1"/>
        <v>1959</v>
      </c>
      <c r="O67" s="8">
        <f>O66*(1+R67)</f>
        <v>3800.3999999999983</v>
      </c>
      <c r="P67">
        <v>3167</v>
      </c>
      <c r="Q67">
        <v>100</v>
      </c>
      <c r="R67" s="9">
        <f>(P67-P66)/P66</f>
        <v>1.1113333333333333</v>
      </c>
      <c r="S67" s="10">
        <f t="shared" si="2"/>
        <v>1.1113333333333335</v>
      </c>
      <c r="U67" s="8">
        <v>741</v>
      </c>
      <c r="V67" s="6">
        <f t="shared" si="9"/>
        <v>0.19497947584464803</v>
      </c>
      <c r="W67" s="6">
        <f t="shared" si="10"/>
        <v>-9.3118717001637513E-2</v>
      </c>
      <c r="Y67">
        <f t="shared" si="3"/>
        <v>1959</v>
      </c>
      <c r="Z67">
        <v>109000</v>
      </c>
      <c r="AA67" s="5">
        <f t="shared" si="0"/>
        <v>28.68119145353122</v>
      </c>
      <c r="AB67" s="6">
        <f t="shared" si="4"/>
        <v>-0.22946052811408707</v>
      </c>
    </row>
    <row r="68" spans="11:29" x14ac:dyDescent="0.35">
      <c r="K68">
        <v>2040.5</v>
      </c>
      <c r="L68" s="6">
        <f t="shared" si="8"/>
        <v>0.36324158204168899</v>
      </c>
      <c r="M68" s="6">
        <f>AVERAGE(L57:L68)</f>
        <v>0.30519239111651481</v>
      </c>
      <c r="N68">
        <f t="shared" si="1"/>
        <v>1960</v>
      </c>
      <c r="O68" s="8">
        <f>O67*(1+R68)</f>
        <v>4864.5119999999979</v>
      </c>
      <c r="Q68">
        <v>128</v>
      </c>
      <c r="R68" s="7">
        <f>(Q68-Q67)/Q67</f>
        <v>0.28000000000000003</v>
      </c>
      <c r="S68" s="10">
        <f t="shared" si="2"/>
        <v>0.28000000000000003</v>
      </c>
      <c r="U68" s="8">
        <v>1006</v>
      </c>
      <c r="V68" s="6">
        <f t="shared" si="9"/>
        <v>0.2068038890643091</v>
      </c>
      <c r="W68" s="6">
        <f t="shared" si="10"/>
        <v>6.0644399460188826E-2</v>
      </c>
      <c r="Y68">
        <f t="shared" si="3"/>
        <v>1960</v>
      </c>
      <c r="Z68">
        <v>126000</v>
      </c>
      <c r="AA68" s="5">
        <f t="shared" si="0"/>
        <v>25.901878749605316</v>
      </c>
      <c r="AB68" s="6">
        <f t="shared" si="4"/>
        <v>-9.690366972477063E-2</v>
      </c>
    </row>
    <row r="69" spans="11:29" x14ac:dyDescent="0.35">
      <c r="N69">
        <f t="shared" si="1"/>
        <v>1961</v>
      </c>
      <c r="O69" s="8">
        <f t="shared" ref="O69:O74" si="13">O68*(1+R69)</f>
        <v>5548.583999999998</v>
      </c>
      <c r="Q69">
        <v>146</v>
      </c>
      <c r="R69" s="7">
        <f t="shared" ref="R69:R74" si="14">(Q69-Q68)/Q68</f>
        <v>0.140625</v>
      </c>
      <c r="S69" s="10">
        <f t="shared" si="2"/>
        <v>0.14062500000000008</v>
      </c>
      <c r="U69" s="8">
        <v>1200</v>
      </c>
      <c r="V69" s="6">
        <f t="shared" si="9"/>
        <v>0.21627139464771561</v>
      </c>
      <c r="W69" s="6">
        <f t="shared" si="10"/>
        <v>4.5780113837522785E-2</v>
      </c>
      <c r="Y69">
        <f t="shared" si="3"/>
        <v>1961</v>
      </c>
      <c r="Z69">
        <v>165000</v>
      </c>
      <c r="AA69" s="5">
        <f t="shared" si="0"/>
        <v>29.737316764060896</v>
      </c>
      <c r="AB69" s="6">
        <f t="shared" si="4"/>
        <v>0.14807566862361377</v>
      </c>
    </row>
    <row r="70" spans="11:29" x14ac:dyDescent="0.35">
      <c r="N70">
        <f t="shared" si="1"/>
        <v>1962</v>
      </c>
      <c r="O70" s="8">
        <f t="shared" si="13"/>
        <v>7106.7479999999978</v>
      </c>
      <c r="Q70">
        <v>187</v>
      </c>
      <c r="R70" s="7">
        <f t="shared" si="14"/>
        <v>0.28082191780821919</v>
      </c>
      <c r="S70" s="10">
        <f t="shared" si="2"/>
        <v>0.28082191780821925</v>
      </c>
      <c r="U70" s="8">
        <v>1485</v>
      </c>
      <c r="V70" s="6">
        <f t="shared" si="9"/>
        <v>0.2089563327699252</v>
      </c>
      <c r="W70" s="6">
        <f t="shared" si="10"/>
        <v>-3.3823529411764829E-2</v>
      </c>
      <c r="Y70">
        <f t="shared" si="3"/>
        <v>1962</v>
      </c>
      <c r="Z70">
        <v>197000</v>
      </c>
      <c r="AA70" s="5">
        <f t="shared" si="0"/>
        <v>27.72013303412476</v>
      </c>
      <c r="AB70" s="6">
        <f t="shared" si="4"/>
        <v>-6.7833414357478541E-2</v>
      </c>
    </row>
    <row r="71" spans="11:29" x14ac:dyDescent="0.35">
      <c r="N71">
        <f t="shared" si="1"/>
        <v>1963</v>
      </c>
      <c r="O71" s="8">
        <f t="shared" si="13"/>
        <v>8778.9239999999972</v>
      </c>
      <c r="Q71">
        <v>231</v>
      </c>
      <c r="R71" s="7">
        <f t="shared" si="14"/>
        <v>0.23529411764705882</v>
      </c>
      <c r="S71" s="10">
        <f t="shared" si="2"/>
        <v>0.23529411764705882</v>
      </c>
      <c r="U71" s="8">
        <v>1855</v>
      </c>
      <c r="V71" s="6">
        <f t="shared" si="9"/>
        <v>0.21130152168990193</v>
      </c>
      <c r="W71" s="6">
        <f t="shared" si="10"/>
        <v>1.1223344556677976E-2</v>
      </c>
      <c r="Y71">
        <f t="shared" si="3"/>
        <v>1963</v>
      </c>
      <c r="Z71">
        <v>226000</v>
      </c>
      <c r="AA71" s="5">
        <f t="shared" si="0"/>
        <v>25.743473801572957</v>
      </c>
      <c r="AB71" s="6">
        <f t="shared" si="4"/>
        <v>-7.1307710901619581E-2</v>
      </c>
    </row>
    <row r="72" spans="11:29" x14ac:dyDescent="0.35">
      <c r="N72">
        <f t="shared" si="1"/>
        <v>1964</v>
      </c>
      <c r="O72" s="8">
        <f t="shared" si="13"/>
        <v>10717.127999999997</v>
      </c>
      <c r="Q72">
        <v>282</v>
      </c>
      <c r="R72" s="7">
        <f t="shared" si="14"/>
        <v>0.22077922077922077</v>
      </c>
      <c r="S72" s="10">
        <f t="shared" si="2"/>
        <v>0.22077922077922082</v>
      </c>
      <c r="U72" s="8">
        <v>2580</v>
      </c>
      <c r="V72" s="6">
        <f t="shared" si="9"/>
        <v>0.24073613751743944</v>
      </c>
      <c r="W72" s="6">
        <f t="shared" si="10"/>
        <v>0.13930148534725004</v>
      </c>
      <c r="Y72">
        <f t="shared" si="3"/>
        <v>1964</v>
      </c>
      <c r="Z72">
        <v>349000</v>
      </c>
      <c r="AA72" s="5">
        <f t="shared" si="0"/>
        <v>32.564694571157503</v>
      </c>
      <c r="AB72" s="6">
        <f t="shared" si="4"/>
        <v>0.26496893240444347</v>
      </c>
    </row>
    <row r="73" spans="11:29" x14ac:dyDescent="0.35">
      <c r="N73">
        <f t="shared" si="1"/>
        <v>1965</v>
      </c>
      <c r="O73" s="8">
        <f t="shared" si="13"/>
        <v>13757.447999999995</v>
      </c>
      <c r="Q73">
        <v>362</v>
      </c>
      <c r="R73" s="7">
        <f t="shared" si="14"/>
        <v>0.28368794326241137</v>
      </c>
      <c r="S73" s="10">
        <f t="shared" si="2"/>
        <v>0.28368794326241126</v>
      </c>
      <c r="U73" s="8">
        <v>3620</v>
      </c>
      <c r="V73" s="6">
        <f t="shared" si="9"/>
        <v>0.26313019682138733</v>
      </c>
      <c r="W73" s="6">
        <f t="shared" si="10"/>
        <v>9.3023255813953626E-2</v>
      </c>
      <c r="Y73">
        <f t="shared" si="3"/>
        <v>1965</v>
      </c>
      <c r="Z73">
        <v>395000</v>
      </c>
      <c r="AA73" s="5">
        <f t="shared" si="0"/>
        <v>28.711720371394474</v>
      </c>
      <c r="AB73" s="6">
        <f t="shared" si="4"/>
        <v>-0.1183175291677878</v>
      </c>
    </row>
    <row r="74" spans="11:29" x14ac:dyDescent="0.35">
      <c r="N74">
        <f t="shared" si="1"/>
        <v>1966</v>
      </c>
      <c r="O74" s="8">
        <f t="shared" si="13"/>
        <v>18127.907999999996</v>
      </c>
      <c r="Q74">
        <v>477</v>
      </c>
      <c r="R74" s="7">
        <f t="shared" si="14"/>
        <v>0.31767955801104975</v>
      </c>
      <c r="S74" s="10">
        <f t="shared" si="2"/>
        <v>0.31767955801104991</v>
      </c>
      <c r="T74" s="6">
        <f>AVERAGE(S64:S74)</f>
        <v>0.32427060771190824</v>
      </c>
      <c r="U74" s="8">
        <v>4520</v>
      </c>
      <c r="V74" s="6">
        <f t="shared" si="9"/>
        <v>0.2493393060026563</v>
      </c>
      <c r="W74" s="6">
        <f t="shared" si="10"/>
        <v>-5.2410901467505377E-2</v>
      </c>
      <c r="X74" s="6">
        <f>AVERAGE(W63:W74)</f>
        <v>3.6062328756434663E-2</v>
      </c>
      <c r="Y74">
        <f t="shared" si="3"/>
        <v>1966</v>
      </c>
      <c r="Z74">
        <v>598000</v>
      </c>
      <c r="AA74" s="5">
        <f t="shared" si="0"/>
        <v>32.987810838404528</v>
      </c>
      <c r="AB74" s="6">
        <f t="shared" si="4"/>
        <v>0.14893187909667469</v>
      </c>
      <c r="AC74" s="6">
        <f>AVERAGE(AB64:AB74)</f>
        <v>7.3162837543275627E-2</v>
      </c>
    </row>
  </sheetData>
  <mergeCells count="2">
    <mergeCell ref="A18:I31"/>
    <mergeCell ref="A1:J1"/>
  </mergeCells>
  <pageMargins left="0.7" right="0.7" top="0.75" bottom="0.75" header="0.3" footer="0.3"/>
  <pageSetup paperSize="22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EB6E1-E90F-4ECE-A80A-E96545AB5F79}">
  <dimension ref="A1:E12"/>
  <sheetViews>
    <sheetView workbookViewId="0">
      <selection sqref="A1:E1"/>
    </sheetView>
  </sheetViews>
  <sheetFormatPr defaultColWidth="8.81640625" defaultRowHeight="14.5" x14ac:dyDescent="0.35"/>
  <cols>
    <col min="1" max="1" width="34.6328125" customWidth="1"/>
  </cols>
  <sheetData>
    <row r="1" spans="1:5" x14ac:dyDescent="0.35">
      <c r="A1" s="61" t="s">
        <v>26</v>
      </c>
      <c r="B1" s="61"/>
      <c r="C1" s="61"/>
      <c r="D1" s="61"/>
      <c r="E1" s="61"/>
    </row>
    <row r="2" spans="1:5" ht="6.75" customHeight="1" x14ac:dyDescent="0.35">
      <c r="A2" s="1"/>
      <c r="B2" s="1"/>
      <c r="C2" s="1"/>
      <c r="D2" s="1"/>
      <c r="E2" s="2"/>
    </row>
    <row r="3" spans="1:5" x14ac:dyDescent="0.35">
      <c r="A3" s="3"/>
      <c r="B3" s="61" t="s">
        <v>27</v>
      </c>
      <c r="C3" s="61"/>
      <c r="D3" s="3"/>
      <c r="E3" s="3"/>
    </row>
    <row r="4" spans="1:5" ht="8.25" customHeight="1" x14ac:dyDescent="0.35">
      <c r="A4" s="3"/>
      <c r="B4" s="1"/>
      <c r="C4" s="1"/>
      <c r="D4" s="3"/>
      <c r="E4" s="3"/>
    </row>
    <row r="5" spans="1:5" x14ac:dyDescent="0.35">
      <c r="A5" s="3" t="s">
        <v>0</v>
      </c>
      <c r="B5" s="61">
        <v>4</v>
      </c>
      <c r="C5" s="61"/>
      <c r="D5" s="3"/>
      <c r="E5" s="3"/>
    </row>
    <row r="6" spans="1:5" x14ac:dyDescent="0.35">
      <c r="A6" s="3" t="s">
        <v>1</v>
      </c>
      <c r="B6" s="61">
        <v>2</v>
      </c>
      <c r="C6" s="61"/>
      <c r="D6" s="3"/>
      <c r="E6" s="3"/>
    </row>
    <row r="7" spans="1:5" x14ac:dyDescent="0.35">
      <c r="A7" s="3" t="s">
        <v>28</v>
      </c>
      <c r="B7" s="61" t="s">
        <v>29</v>
      </c>
      <c r="C7" s="61"/>
      <c r="D7" s="3"/>
      <c r="E7" s="3"/>
    </row>
    <row r="8" spans="1:5" x14ac:dyDescent="0.35">
      <c r="A8" s="3" t="s">
        <v>30</v>
      </c>
      <c r="B8" s="61">
        <v>1</v>
      </c>
      <c r="C8" s="61"/>
      <c r="D8" s="3"/>
      <c r="E8" s="3"/>
    </row>
    <row r="9" spans="1:5" x14ac:dyDescent="0.35">
      <c r="A9" s="3" t="s">
        <v>31</v>
      </c>
      <c r="B9" s="61">
        <v>4</v>
      </c>
      <c r="C9" s="61"/>
      <c r="D9" s="3"/>
      <c r="E9" s="3"/>
    </row>
    <row r="10" spans="1:5" x14ac:dyDescent="0.35">
      <c r="A10" s="3" t="s">
        <v>32</v>
      </c>
      <c r="B10" s="61">
        <v>5</v>
      </c>
      <c r="C10" s="61"/>
      <c r="D10" s="3"/>
      <c r="E10" s="3"/>
    </row>
    <row r="11" spans="1:5" x14ac:dyDescent="0.35">
      <c r="A11" s="3" t="s">
        <v>33</v>
      </c>
      <c r="B11" s="61">
        <v>5</v>
      </c>
      <c r="C11" s="61"/>
      <c r="D11" s="3"/>
      <c r="E11" s="3"/>
    </row>
    <row r="12" spans="1:5" ht="9.75" customHeight="1" x14ac:dyDescent="0.35">
      <c r="A12" s="4"/>
      <c r="B12" s="4"/>
      <c r="C12" s="4"/>
      <c r="D12" s="4"/>
      <c r="E12" s="3"/>
    </row>
  </sheetData>
  <mergeCells count="9">
    <mergeCell ref="B11:C11"/>
    <mergeCell ref="B8:C8"/>
    <mergeCell ref="B7:C7"/>
    <mergeCell ref="A1:E1"/>
    <mergeCell ref="B3:C3"/>
    <mergeCell ref="B5:C5"/>
    <mergeCell ref="B6:C6"/>
    <mergeCell ref="B9:C9"/>
    <mergeCell ref="B10:C10"/>
  </mergeCells>
  <pageMargins left="0.7" right="0.7" top="0.75" bottom="0.75" header="0.3" footer="0.3"/>
  <pageSetup paperSize="22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0C7B3B22B7E43A7ADCD65A752BCEE" ma:contentTypeVersion="13" ma:contentTypeDescription="Create a new document." ma:contentTypeScope="" ma:versionID="02dfaf83bccb6abbe67d489346e2ee9e">
  <xsd:schema xmlns:xsd="http://www.w3.org/2001/XMLSchema" xmlns:xs="http://www.w3.org/2001/XMLSchema" xmlns:p="http://schemas.microsoft.com/office/2006/metadata/properties" xmlns:ns3="a8fa7e7f-48a3-41bd-9fb7-04afb3bfd314" xmlns:ns4="89fddd81-9a80-47ef-9331-adab904aeecb" targetNamespace="http://schemas.microsoft.com/office/2006/metadata/properties" ma:root="true" ma:fieldsID="c62aef0c44940795c88d71a045b06d76" ns3:_="" ns4:_="">
    <xsd:import namespace="a8fa7e7f-48a3-41bd-9fb7-04afb3bfd314"/>
    <xsd:import namespace="89fddd81-9a80-47ef-9331-adab904aeec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a7e7f-48a3-41bd-9fb7-04afb3bfd3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dd81-9a80-47ef-9331-adab904ae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698AB3-0069-4571-A6C3-B671381FA9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BE60A5-37E6-468E-BD39-20C23FDD4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fa7e7f-48a3-41bd-9fb7-04afb3bfd314"/>
    <ds:schemaRef ds:uri="89fddd81-9a80-47ef-9331-adab904ae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D88324-D53B-456B-BF82-17EE6417B24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F8.2</vt:lpstr>
      <vt:lpstr>Table 5.4</vt:lpstr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DeBolle</dc:creator>
  <cp:keywords/>
  <dc:description/>
  <cp:lastModifiedBy>Madona Devasahayam</cp:lastModifiedBy>
  <cp:revision/>
  <dcterms:created xsi:type="dcterms:W3CDTF">2019-12-03T15:29:32Z</dcterms:created>
  <dcterms:modified xsi:type="dcterms:W3CDTF">2025-02-19T22:30:18Z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0x0101005BB0C7B3B22B7E43A7ADCD65A752BCEE</vt:lpwstr>
  </property>
</Properties>
</file>